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3,746  2,75" sheetId="1" r:id="rId1"/>
    <sheet name="2,888  2,188" sheetId="2" r:id="rId2"/>
    <sheet name="3,19" sheetId="5" r:id="rId3"/>
    <sheet name="4,26" sheetId="3" r:id="rId4"/>
  </sheets>
  <externalReferences>
    <externalReference r:id="rId5"/>
  </externalReferences>
  <definedNames>
    <definedName name="Seal">'[1]со сбыта данные по хвс'!#REF!</definedName>
    <definedName name="_xlnm.Print_Titles" localSheetId="0">'3,746  2,75'!$20:$21</definedName>
  </definedNames>
  <calcPr calcId="145621"/>
</workbook>
</file>

<file path=xl/calcChain.xml><?xml version="1.0" encoding="utf-8"?>
<calcChain xmlns="http://schemas.openxmlformats.org/spreadsheetml/2006/main">
  <c r="C16" i="1" l="1"/>
  <c r="R40" i="1" l="1"/>
  <c r="K88" i="1"/>
  <c r="L88" i="1"/>
  <c r="M88" i="1"/>
  <c r="N88" i="1"/>
  <c r="O88" i="1"/>
  <c r="P88" i="1"/>
  <c r="Q88" i="1"/>
  <c r="R88" i="1"/>
  <c r="S88" i="1"/>
  <c r="T88" i="1"/>
  <c r="L40" i="1"/>
  <c r="M40" i="1"/>
  <c r="N40" i="1"/>
  <c r="O40" i="1"/>
  <c r="P40" i="1"/>
  <c r="Q40" i="1"/>
  <c r="S40" i="1"/>
  <c r="T40" i="1"/>
  <c r="D40" i="1"/>
  <c r="I40" i="1"/>
  <c r="J40" i="1"/>
  <c r="I62" i="1"/>
  <c r="I63" i="1"/>
  <c r="I64" i="1"/>
  <c r="I65" i="1"/>
  <c r="D88" i="1"/>
  <c r="J88" i="1"/>
  <c r="I88" i="1" l="1"/>
  <c r="I16" i="5" l="1"/>
  <c r="I20" i="3"/>
  <c r="I18" i="3"/>
  <c r="I27" i="3" s="1"/>
  <c r="K20" i="5"/>
  <c r="J20" i="5"/>
  <c r="I20" i="5"/>
  <c r="D20" i="5"/>
  <c r="F8" i="5"/>
  <c r="E8" i="5"/>
  <c r="G8" i="5" s="1"/>
  <c r="E7" i="5"/>
  <c r="G7" i="5" s="1"/>
  <c r="F6" i="5"/>
  <c r="E6" i="5"/>
  <c r="G6" i="5" s="1"/>
  <c r="F5" i="5"/>
  <c r="E5" i="5"/>
  <c r="G5" i="5" s="1"/>
  <c r="D27" i="3"/>
  <c r="T27" i="3"/>
  <c r="J27" i="3"/>
  <c r="J26" i="3"/>
  <c r="F10" i="3"/>
  <c r="E10" i="3"/>
  <c r="G10" i="3" s="1"/>
  <c r="E9" i="3"/>
  <c r="G9" i="3" s="1"/>
  <c r="F8" i="3"/>
  <c r="E8" i="3"/>
  <c r="G8" i="3" s="1"/>
  <c r="F7" i="3"/>
  <c r="E7" i="3"/>
  <c r="G7" i="3" s="1"/>
  <c r="F6" i="3"/>
  <c r="E6" i="3"/>
  <c r="G6" i="3" s="1"/>
  <c r="F5" i="3"/>
  <c r="E5" i="3"/>
  <c r="G5" i="3" s="1"/>
  <c r="C15" i="2"/>
  <c r="B15" i="2"/>
  <c r="D15" i="2" s="1"/>
  <c r="T24" i="2"/>
  <c r="J24" i="2"/>
  <c r="I24" i="2"/>
  <c r="D24" i="2"/>
  <c r="F9" i="2"/>
  <c r="E9" i="2"/>
  <c r="U9" i="2" s="1"/>
  <c r="E8" i="2"/>
  <c r="U8" i="2" s="1"/>
  <c r="F7" i="2"/>
  <c r="E7" i="2"/>
  <c r="U7" i="2" s="1"/>
  <c r="F6" i="2"/>
  <c r="E6" i="2"/>
  <c r="U6" i="2" s="1"/>
  <c r="F5" i="2"/>
  <c r="E5" i="2"/>
  <c r="U5" i="2" s="1"/>
  <c r="K40" i="1"/>
  <c r="B16" i="1"/>
  <c r="F6" i="1"/>
  <c r="F7" i="1"/>
  <c r="F8" i="1"/>
  <c r="F10" i="1"/>
  <c r="F5" i="1"/>
  <c r="E9" i="1"/>
  <c r="U9" i="1" s="1"/>
  <c r="E10" i="1"/>
  <c r="U10" i="1" s="1"/>
  <c r="E7" i="1"/>
  <c r="E8" i="1"/>
  <c r="U8" i="1" s="1"/>
  <c r="E6" i="1"/>
  <c r="U6" i="1" s="1"/>
  <c r="E5" i="1"/>
  <c r="U5" i="1" s="1"/>
  <c r="U5" i="5" l="1"/>
  <c r="V5" i="5"/>
  <c r="F9" i="5"/>
  <c r="E9" i="5"/>
  <c r="U8" i="5"/>
  <c r="V8" i="5" s="1"/>
  <c r="G9" i="5"/>
  <c r="U6" i="5"/>
  <c r="U7" i="5"/>
  <c r="V7" i="5" s="1"/>
  <c r="G11" i="3"/>
  <c r="U5" i="3"/>
  <c r="V5" i="3" s="1"/>
  <c r="U7" i="3"/>
  <c r="V7" i="3" s="1"/>
  <c r="U6" i="3"/>
  <c r="V6" i="3" s="1"/>
  <c r="U10" i="3"/>
  <c r="V10" i="3" s="1"/>
  <c r="U8" i="3"/>
  <c r="V8" i="3" s="1"/>
  <c r="U9" i="3"/>
  <c r="V9" i="3" s="1"/>
  <c r="E11" i="3"/>
  <c r="F11" i="3"/>
  <c r="F10" i="2"/>
  <c r="G8" i="1"/>
  <c r="G5" i="2"/>
  <c r="H5" i="2" s="1"/>
  <c r="G9" i="2"/>
  <c r="H9" i="2" s="1"/>
  <c r="G7" i="2"/>
  <c r="H7" i="2" s="1"/>
  <c r="U10" i="2"/>
  <c r="G6" i="2"/>
  <c r="H6" i="2" s="1"/>
  <c r="G8" i="2"/>
  <c r="H8" i="2" s="1"/>
  <c r="E10" i="2"/>
  <c r="E11" i="1"/>
  <c r="F11" i="1"/>
  <c r="G10" i="1"/>
  <c r="H10" i="1" s="1"/>
  <c r="H8" i="1"/>
  <c r="G5" i="1"/>
  <c r="G9" i="1"/>
  <c r="H9" i="1" s="1"/>
  <c r="G6" i="1"/>
  <c r="H6" i="1" s="1"/>
  <c r="U7" i="1"/>
  <c r="U9" i="5" l="1"/>
  <c r="V6" i="5"/>
  <c r="V9" i="5" s="1"/>
  <c r="V11" i="3"/>
  <c r="U11" i="3"/>
  <c r="G10" i="2"/>
  <c r="H10" i="2"/>
  <c r="U11" i="1"/>
  <c r="G7" i="1"/>
  <c r="H7" i="1" s="1"/>
  <c r="H5" i="1"/>
  <c r="G11" i="1" l="1"/>
  <c r="H11" i="1"/>
  <c r="D16" i="1" l="1"/>
</calcChain>
</file>

<file path=xl/sharedStrings.xml><?xml version="1.0" encoding="utf-8"?>
<sst xmlns="http://schemas.openxmlformats.org/spreadsheetml/2006/main" count="357" uniqueCount="142">
  <si>
    <t>Левченко 9</t>
  </si>
  <si>
    <t>Левченко 12 общежитие</t>
  </si>
  <si>
    <t>Школьная 18 общежитие</t>
  </si>
  <si>
    <t>Пер. Больничный А-1</t>
  </si>
  <si>
    <t>пер. Больничный 2</t>
  </si>
  <si>
    <t>Левченко 5</t>
  </si>
  <si>
    <t>Левченко 7</t>
  </si>
  <si>
    <t>Левченко 11</t>
  </si>
  <si>
    <t>Левченко 21</t>
  </si>
  <si>
    <t>Школьная 6</t>
  </si>
  <si>
    <t>Школьная 7</t>
  </si>
  <si>
    <t>Школьная 8</t>
  </si>
  <si>
    <t>Школьная 10</t>
  </si>
  <si>
    <t>Школьная 16</t>
  </si>
  <si>
    <t>Школьная 21</t>
  </si>
  <si>
    <t>Пер. Лиманный 4</t>
  </si>
  <si>
    <t>Строительная 2</t>
  </si>
  <si>
    <t>Строительная 3</t>
  </si>
  <si>
    <t>Строительная 4</t>
  </si>
  <si>
    <t>Строительная 5</t>
  </si>
  <si>
    <t>Строительная 6</t>
  </si>
  <si>
    <t>Строительная 7</t>
  </si>
  <si>
    <t>Строительная 8</t>
  </si>
  <si>
    <t>Строительная 9</t>
  </si>
  <si>
    <t>Строительная 10</t>
  </si>
  <si>
    <t>Строительная 11</t>
  </si>
  <si>
    <t>Строительная 12</t>
  </si>
  <si>
    <t>Строительная 13</t>
  </si>
  <si>
    <t>Набережная 1</t>
  </si>
  <si>
    <t>Набережная 3</t>
  </si>
  <si>
    <t>Набережная 5</t>
  </si>
  <si>
    <t>Пер. Молдавский 1</t>
  </si>
  <si>
    <t>Пер. Молдавский 2</t>
  </si>
  <si>
    <t>Пер. Молдавский 3</t>
  </si>
  <si>
    <t>Пер. Молдавский 4</t>
  </si>
  <si>
    <t>Солнечная 9</t>
  </si>
  <si>
    <t>Солнечная 11</t>
  </si>
  <si>
    <t>Солнечная 12</t>
  </si>
  <si>
    <t>Речная 14</t>
  </si>
  <si>
    <t>Речная 15</t>
  </si>
  <si>
    <t>Речная 19</t>
  </si>
  <si>
    <t>Речная 21</t>
  </si>
  <si>
    <t>Речная 23</t>
  </si>
  <si>
    <t>Речная 25</t>
  </si>
  <si>
    <t>Юрьева 2</t>
  </si>
  <si>
    <t>Юрьева 3</t>
  </si>
  <si>
    <t>Юрьева 4</t>
  </si>
  <si>
    <t>Юрьева 6</t>
  </si>
  <si>
    <t>Юрьева 8</t>
  </si>
  <si>
    <t>Юрьева 11</t>
  </si>
  <si>
    <t>Юрьева 13</t>
  </si>
  <si>
    <t>Юрьева 14</t>
  </si>
  <si>
    <t>Юрьева 27</t>
  </si>
  <si>
    <t>Морская 2</t>
  </si>
  <si>
    <t>Морская 3</t>
  </si>
  <si>
    <t>Морская 5</t>
  </si>
  <si>
    <t>Морская 10</t>
  </si>
  <si>
    <t>Морская 17</t>
  </si>
  <si>
    <t>Морская 18</t>
  </si>
  <si>
    <t>Пограничная 2</t>
  </si>
  <si>
    <t>Лиманная 4</t>
  </si>
  <si>
    <t>Итого:</t>
  </si>
  <si>
    <t>2-этажные</t>
  </si>
  <si>
    <t>Вид прибора или процедуры</t>
  </si>
  <si>
    <t>Количество процедур в неделю</t>
  </si>
  <si>
    <t>Тем-ра потребляемой воды, град С</t>
  </si>
  <si>
    <t>Норма расхода на одну процедуру, л</t>
  </si>
  <si>
    <t>Расход воды за неделю, л</t>
  </si>
  <si>
    <t>1-(tг - tni)/(tг - tх)</t>
  </si>
  <si>
    <t>Всего норматив на водоотведение для жилого помещения (м3/мес. на 1 человека)</t>
  </si>
  <si>
    <t>Всего норматив на ГВС для жилого помещения (м3/мес. на 1 человека)</t>
  </si>
  <si>
    <t>Всего норматив на ХВС для жилого помещения (м3/мес. на 1 человека)</t>
  </si>
  <si>
    <t>формула 22</t>
  </si>
  <si>
    <t>формула 23</t>
  </si>
  <si>
    <t>формула 25</t>
  </si>
  <si>
    <t>Душ</t>
  </si>
  <si>
    <t>Мойка кухонная</t>
  </si>
  <si>
    <t>Раковина</t>
  </si>
  <si>
    <t>общеквартирные нужды</t>
  </si>
  <si>
    <t>унитаз</t>
  </si>
  <si>
    <t>Этажность</t>
  </si>
  <si>
    <t>Суммарное количество проживающих, чел (К)</t>
  </si>
  <si>
    <t>Суммарная площадь общедомового имущества, м2 (Sои)</t>
  </si>
  <si>
    <t>№ п/п</t>
  </si>
  <si>
    <t>Адрес жилого дома</t>
  </si>
  <si>
    <t>К-во этажей</t>
  </si>
  <si>
    <t>К-во проживающих</t>
  </si>
  <si>
    <t>Норматив    (ХВС / ГВС/ водоотведения), м3 на 1 чел. в месяц</t>
  </si>
  <si>
    <t>Тип благоустройства</t>
  </si>
  <si>
    <t>Sобщ,   общая площадь (жилых и не жилых), м²</t>
  </si>
  <si>
    <t>Sобщ,   общая площадь жилых помещений, м²</t>
  </si>
  <si>
    <t>Ванна</t>
  </si>
  <si>
    <t>нет данных</t>
  </si>
  <si>
    <t>3,746 / 2,75 /  0</t>
  </si>
  <si>
    <t>Итого 2-этажные</t>
  </si>
  <si>
    <t>Итого 1-этажные</t>
  </si>
  <si>
    <t>Итого 1-этажные общежития</t>
  </si>
  <si>
    <r>
      <t xml:space="preserve">Расчет норматива потребления коммунальных  услуг по холодному и горячему водоснабжению для жилых помещений </t>
    </r>
    <r>
      <rPr>
        <b/>
        <sz val="11"/>
        <color rgb="FFFF0000"/>
        <rFont val="Times New Roman"/>
        <family val="1"/>
        <charset val="204"/>
      </rPr>
      <t>1 -</t>
    </r>
    <r>
      <rPr>
        <b/>
        <sz val="11"/>
        <color indexed="10"/>
        <rFont val="Times New Roman"/>
        <family val="1"/>
        <charset val="204"/>
      </rPr>
      <t>этажных общежитий</t>
    </r>
    <r>
      <rPr>
        <b/>
        <sz val="11"/>
        <rFont val="Times New Roman"/>
        <family val="1"/>
        <charset val="204"/>
      </rPr>
      <t xml:space="preserve"> сельского поселения "село Ивашка" с водопроводом, с ГВС при открытой с/т, оборудованные душами, раковинами, мойками, унитазами:</t>
    </r>
  </si>
  <si>
    <t>Общежития с водопроводом, с ГВС при открытой с/т, оборудованные душами, раковинами, мойками, унитазами.</t>
  </si>
  <si>
    <t>2,888 / 2,188 /  0</t>
  </si>
  <si>
    <r>
      <t xml:space="preserve">Расчет норматива потребления коммунальных  услуг по холодному и горячему водоснабжению для жилых помещений </t>
    </r>
    <r>
      <rPr>
        <b/>
        <sz val="11"/>
        <color rgb="FFFF0000"/>
        <rFont val="Times New Roman"/>
        <family val="1"/>
        <charset val="204"/>
      </rPr>
      <t>1 -</t>
    </r>
    <r>
      <rPr>
        <b/>
        <sz val="11"/>
        <color indexed="10"/>
        <rFont val="Times New Roman"/>
        <family val="1"/>
        <charset val="204"/>
      </rPr>
      <t>этажных домов</t>
    </r>
    <r>
      <rPr>
        <b/>
        <sz val="11"/>
        <rFont val="Times New Roman"/>
        <family val="1"/>
        <charset val="204"/>
      </rPr>
      <t xml:space="preserve"> сельского поселения "село Ивашка"  с централизованным холодным водоснабжением, с водонагревательными колонками, оборудованные ваннами с душами, раковинами, мойками, унитазами:</t>
    </r>
  </si>
  <si>
    <t xml:space="preserve">4,26 / 0  / 0 </t>
  </si>
  <si>
    <t>Жилые дома с централизованным холодным водоснабжением, с водонагревательными колонками, оборудованные ваннами с душами, раковинами, мойками, унитазами.</t>
  </si>
  <si>
    <r>
      <t xml:space="preserve">Расчет норматива потребления коммунальных  услуг по холодному и горячему водоснабжению для жилых помещений </t>
    </r>
    <r>
      <rPr>
        <b/>
        <sz val="11"/>
        <color rgb="FFFF0000"/>
        <rFont val="Times New Roman"/>
        <family val="1"/>
        <charset val="204"/>
      </rPr>
      <t>1 -</t>
    </r>
    <r>
      <rPr>
        <b/>
        <sz val="11"/>
        <color indexed="10"/>
        <rFont val="Times New Roman"/>
        <family val="1"/>
        <charset val="204"/>
      </rPr>
      <t>этажных домов</t>
    </r>
    <r>
      <rPr>
        <b/>
        <sz val="11"/>
        <rFont val="Times New Roman"/>
        <family val="1"/>
        <charset val="204"/>
      </rPr>
      <t xml:space="preserve"> сельского поселения "село Ивашка" с централизованным холодным водоснабжением, с  печным отоплением, оборудованные раковинами, мойками, унитазами:</t>
    </r>
  </si>
  <si>
    <t>Черемушки 5 б</t>
  </si>
  <si>
    <t>Жилые дома с с централизованным холодным водоснабжением, с  печным отоплением, оборудованные раковинами, мойками, унитазами</t>
  </si>
  <si>
    <t xml:space="preserve">Многоквартирные и жилые дома с централизованным холодным водоснабжением,   с горячим водоснабжением при открытой системе т/с, без централизованного водоотведения,  оборудованные унитазами,  раковинами, мойками, ваннами длиной 1550-1500  мм с душем  </t>
  </si>
  <si>
    <t>ул. Речная д. 27</t>
  </si>
  <si>
    <t>ул. Речная д. 26</t>
  </si>
  <si>
    <t>ул. Речная д. 24</t>
  </si>
  <si>
    <t>ул. Юрьева д. 7</t>
  </si>
  <si>
    <t>ул. юрьева д. 17</t>
  </si>
  <si>
    <t>ул. Левченко д. 4</t>
  </si>
  <si>
    <t>ул. Левченко д. 14</t>
  </si>
  <si>
    <t>ул. Школьная д.9</t>
  </si>
  <si>
    <t>ул. Левченко д. 27</t>
  </si>
  <si>
    <t>ул. Левченко д. 31</t>
  </si>
  <si>
    <t>ул. Левченко д. 33</t>
  </si>
  <si>
    <t>ул. Левченко д. 34</t>
  </si>
  <si>
    <t>ул. Черемушки д.13</t>
  </si>
  <si>
    <t>ул. Черемушки д.14</t>
  </si>
  <si>
    <t>ул. Черемушки д.15</t>
  </si>
  <si>
    <t>ул. Черемушки д.16</t>
  </si>
  <si>
    <t>пер. Лиманный д. 8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</si>
  <si>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</si>
  <si>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чердаков, м2</t>
  </si>
  <si>
    <t>Площадь подвалов, м2</t>
  </si>
  <si>
    <t>Площадь помещений охраны (консьержа), м2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</si>
  <si>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</si>
  <si>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</si>
  <si>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</si>
  <si>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</si>
  <si>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</si>
  <si>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</si>
  <si>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</si>
  <si>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r>
      <t xml:space="preserve">Расчет норматива потребления коммунальных  услуг по холодному и горячему водоснабжению для жилых помещений </t>
    </r>
    <r>
      <rPr>
        <sz val="11"/>
        <color rgb="FFFF0000"/>
        <rFont val="Times New Roman"/>
        <family val="1"/>
        <charset val="204"/>
      </rPr>
      <t>1, 2 -</t>
    </r>
    <r>
      <rPr>
        <sz val="11"/>
        <color indexed="10"/>
        <rFont val="Times New Roman"/>
        <family val="1"/>
        <charset val="204"/>
      </rPr>
      <t>этажных домов</t>
    </r>
    <r>
      <rPr>
        <sz val="11"/>
        <rFont val="Times New Roman"/>
        <family val="1"/>
        <charset val="204"/>
      </rPr>
      <t xml:space="preserve"> сельского поселения "село Ивашка"  с централизованным холодным водоснабжением,   с горячим водоснабжением при открытой системе т/с, без централизованного водоотведения,  оборудованные унитазами,  раковинами, мойками, ваннами длиной 1550-1500  мм с душем:</t>
    </r>
  </si>
  <si>
    <t>табл.5 в 306-П</t>
  </si>
  <si>
    <t>Расчет нормативов водоснабжения в целях содержания общедомового имущества:</t>
  </si>
  <si>
    <t>Норматив  на СОИ, м3 на 1 м2 (ф-ла №26 по 306-П: 0,09*К / Sои)</t>
  </si>
  <si>
    <t>Данные для расчета нормативов потребления коммунальных услуг по водоснабжению в целях содержания общедомового имущества для сельского поселения "село Ивашка" (1 - этажные дома)</t>
  </si>
  <si>
    <t>Данные для расчета нормативов потребления коммунальных услуг по водоснабжению в целях содержания общедомового имущества  для сельского поселения "село Ивашка" (1 - этажные общежития)</t>
  </si>
  <si>
    <t>Данные для расчета нормативов потребления коммунальных ресурсов по водоснабжению в целях содержания общедомового имущества для сельского поселения "село Ивашка" (1,2 - этажные дома)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</si>
</sst>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00"/>
    <numFmt numFmtId="165" formatCode="0.0"/>
    <numFmt numFmtId="166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2" fillId="0" borderId="0"/>
    <xf numFmtId="0" fontId="5" fillId="0" borderId="0"/>
    <xf numFmtId="0" fontId="1" fillId="0" borderId="0"/>
  </cellStyleXfs>
  <cellXfs count="79">
    <xf numFmtId="0" fontId="0" fillId="0" borderId="0" xfId="0"/>
    <xf numFmtId="0" fontId="10" fillId="0" borderId="0" xfId="11" applyFont="1" applyFill="1" applyAlignment="1">
      <alignment horizontal="center"/>
    </xf>
    <xf numFmtId="0" fontId="7" fillId="0" borderId="3" xfId="5" applyFont="1" applyFill="1" applyBorder="1" applyAlignment="1">
      <alignment horizontal="center" vertical="center" wrapText="1"/>
    </xf>
    <xf numFmtId="0" fontId="7" fillId="0" borderId="4" xfId="5" applyFont="1" applyFill="1" applyBorder="1" applyAlignment="1">
      <alignment horizontal="center" vertical="center" wrapText="1"/>
    </xf>
    <xf numFmtId="0" fontId="7" fillId="0" borderId="3" xfId="5" applyFont="1" applyFill="1" applyBorder="1" applyAlignment="1">
      <alignment horizontal="center"/>
    </xf>
    <xf numFmtId="0" fontId="7" fillId="0" borderId="4" xfId="5" applyFont="1" applyFill="1" applyBorder="1" applyAlignment="1">
      <alignment horizontal="center"/>
    </xf>
    <xf numFmtId="165" fontId="10" fillId="0" borderId="2" xfId="5" applyNumberFormat="1" applyFont="1" applyFill="1" applyBorder="1" applyAlignment="1">
      <alignment horizontal="center"/>
    </xf>
    <xf numFmtId="2" fontId="10" fillId="0" borderId="2" xfId="5" applyNumberFormat="1" applyFont="1" applyFill="1" applyBorder="1" applyAlignment="1">
      <alignment horizontal="center"/>
    </xf>
    <xf numFmtId="164" fontId="10" fillId="0" borderId="2" xfId="5" applyNumberFormat="1" applyFont="1" applyFill="1" applyBorder="1" applyAlignment="1">
      <alignment horizontal="center"/>
    </xf>
    <xf numFmtId="2" fontId="10" fillId="0" borderId="5" xfId="5" applyNumberFormat="1" applyFont="1" applyFill="1" applyBorder="1" applyAlignment="1">
      <alignment horizontal="center"/>
    </xf>
    <xf numFmtId="1" fontId="10" fillId="0" borderId="2" xfId="5" applyNumberFormat="1" applyFont="1" applyFill="1" applyBorder="1" applyAlignment="1">
      <alignment horizontal="center"/>
    </xf>
    <xf numFmtId="0" fontId="10" fillId="0" borderId="2" xfId="5" applyFont="1" applyFill="1" applyBorder="1" applyAlignment="1">
      <alignment horizontal="center"/>
    </xf>
    <xf numFmtId="0" fontId="10" fillId="0" borderId="2" xfId="5" applyFont="1" applyFill="1" applyBorder="1" applyAlignment="1">
      <alignment horizontal="center" vertical="center"/>
    </xf>
    <xf numFmtId="164" fontId="8" fillId="0" borderId="6" xfId="5" applyNumberFormat="1" applyFont="1" applyFill="1" applyBorder="1" applyAlignment="1">
      <alignment horizontal="center"/>
    </xf>
    <xf numFmtId="0" fontId="10" fillId="0" borderId="0" xfId="11" applyFont="1" applyFill="1"/>
    <xf numFmtId="0" fontId="10" fillId="0" borderId="0" xfId="11" applyFont="1" applyFill="1" applyAlignment="1">
      <alignment horizontal="left"/>
    </xf>
    <xf numFmtId="166" fontId="10" fillId="0" borderId="0" xfId="11" applyNumberFormat="1" applyFont="1" applyFill="1" applyAlignment="1">
      <alignment horizontal="center"/>
    </xf>
    <xf numFmtId="0" fontId="10" fillId="0" borderId="2" xfId="6" applyFont="1" applyFill="1" applyBorder="1" applyAlignment="1">
      <alignment horizontal="left" vertical="center" wrapText="1"/>
    </xf>
    <xf numFmtId="3" fontId="10" fillId="0" borderId="2" xfId="6" applyNumberFormat="1" applyFont="1" applyFill="1" applyBorder="1" applyAlignment="1">
      <alignment horizontal="center" vertical="center" wrapText="1"/>
    </xf>
    <xf numFmtId="2" fontId="10" fillId="0" borderId="2" xfId="6" applyNumberFormat="1" applyFont="1" applyFill="1" applyBorder="1" applyAlignment="1">
      <alignment horizontal="center" vertical="center" wrapText="1"/>
    </xf>
    <xf numFmtId="164" fontId="11" fillId="0" borderId="2" xfId="6" applyNumberFormat="1" applyFont="1" applyFill="1" applyBorder="1" applyAlignment="1">
      <alignment horizontal="center" vertical="center"/>
    </xf>
    <xf numFmtId="0" fontId="7" fillId="0" borderId="0" xfId="5" applyFont="1" applyFill="1" applyBorder="1" applyAlignment="1">
      <alignment horizontal="left"/>
    </xf>
    <xf numFmtId="0" fontId="7" fillId="0" borderId="0" xfId="5" applyFont="1" applyFill="1" applyBorder="1" applyAlignment="1">
      <alignment horizontal="center"/>
    </xf>
    <xf numFmtId="0" fontId="7" fillId="0" borderId="0" xfId="5" applyFont="1" applyFill="1" applyBorder="1" applyAlignment="1">
      <alignment horizontal="center" vertical="center"/>
    </xf>
    <xf numFmtId="165" fontId="7" fillId="0" borderId="0" xfId="5" applyNumberFormat="1" applyFont="1" applyFill="1" applyBorder="1" applyAlignment="1">
      <alignment horizontal="center"/>
    </xf>
    <xf numFmtId="2" fontId="7" fillId="0" borderId="0" xfId="5" applyNumberFormat="1" applyFont="1" applyFill="1" applyBorder="1" applyAlignment="1">
      <alignment horizontal="center"/>
    </xf>
    <xf numFmtId="164" fontId="8" fillId="0" borderId="0" xfId="5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0" fontId="10" fillId="0" borderId="8" xfId="5" applyFont="1" applyFill="1" applyBorder="1" applyAlignment="1">
      <alignment horizontal="center"/>
    </xf>
    <xf numFmtId="0" fontId="10" fillId="0" borderId="7" xfId="5" applyFont="1" applyFill="1" applyBorder="1" applyAlignment="1">
      <alignment horizontal="center"/>
    </xf>
    <xf numFmtId="164" fontId="8" fillId="0" borderId="9" xfId="1" applyNumberFormat="1" applyFont="1" applyFill="1" applyBorder="1" applyAlignment="1">
      <alignment horizontal="center"/>
    </xf>
    <xf numFmtId="0" fontId="7" fillId="0" borderId="0" xfId="5" applyFont="1" applyFill="1" applyBorder="1" applyAlignment="1">
      <alignment vertical="center" wrapText="1"/>
    </xf>
    <xf numFmtId="0" fontId="7" fillId="0" borderId="0" xfId="5" applyFont="1" applyFill="1" applyBorder="1" applyAlignment="1">
      <alignment horizontal="center" vertical="center" wrapText="1"/>
    </xf>
    <xf numFmtId="0" fontId="10" fillId="3" borderId="2" xfId="3" applyFont="1" applyFill="1" applyBorder="1" applyAlignment="1">
      <alignment horizontal="left" vertical="center" wrapText="1"/>
    </xf>
    <xf numFmtId="0" fontId="10" fillId="3" borderId="2" xfId="3" applyFont="1" applyFill="1" applyBorder="1" applyAlignment="1">
      <alignment horizontal="left" wrapText="1"/>
    </xf>
    <xf numFmtId="0" fontId="10" fillId="0" borderId="2" xfId="4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2" xfId="0" applyFont="1" applyBorder="1"/>
    <xf numFmtId="0" fontId="13" fillId="0" borderId="2" xfId="0" applyFont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165" fontId="13" fillId="2" borderId="2" xfId="0" applyNumberFormat="1" applyFont="1" applyFill="1" applyBorder="1" applyAlignment="1">
      <alignment horizontal="center"/>
    </xf>
    <xf numFmtId="0" fontId="12" fillId="0" borderId="0" xfId="0" applyFont="1"/>
    <xf numFmtId="0" fontId="7" fillId="0" borderId="2" xfId="5" applyFont="1" applyFill="1" applyBorder="1" applyAlignment="1">
      <alignment horizontal="left"/>
    </xf>
    <xf numFmtId="0" fontId="7" fillId="0" borderId="2" xfId="5" applyFont="1" applyFill="1" applyBorder="1" applyAlignment="1">
      <alignment horizontal="center"/>
    </xf>
    <xf numFmtId="0" fontId="7" fillId="0" borderId="2" xfId="5" applyFont="1" applyFill="1" applyBorder="1" applyAlignment="1">
      <alignment horizontal="center" vertical="center"/>
    </xf>
    <xf numFmtId="0" fontId="10" fillId="0" borderId="2" xfId="5" applyFont="1" applyFill="1" applyBorder="1" applyAlignment="1">
      <alignment horizontal="left"/>
    </xf>
    <xf numFmtId="0" fontId="10" fillId="0" borderId="2" xfId="11" applyFont="1" applyFill="1" applyBorder="1" applyAlignment="1">
      <alignment horizontal="left"/>
    </xf>
    <xf numFmtId="165" fontId="7" fillId="0" borderId="2" xfId="5" applyNumberFormat="1" applyFont="1" applyFill="1" applyBorder="1" applyAlignment="1">
      <alignment horizontal="center"/>
    </xf>
    <xf numFmtId="2" fontId="7" fillId="0" borderId="2" xfId="5" applyNumberFormat="1" applyFont="1" applyFill="1" applyBorder="1" applyAlignment="1">
      <alignment horizontal="center"/>
    </xf>
    <xf numFmtId="164" fontId="8" fillId="0" borderId="2" xfId="5" applyNumberFormat="1" applyFont="1" applyFill="1" applyBorder="1" applyAlignment="1">
      <alignment horizontal="center"/>
    </xf>
    <xf numFmtId="164" fontId="8" fillId="0" borderId="2" xfId="1" applyNumberFormat="1" applyFont="1" applyFill="1" applyBorder="1" applyAlignment="1">
      <alignment horizontal="center"/>
    </xf>
    <xf numFmtId="0" fontId="10" fillId="0" borderId="2" xfId="5" applyFont="1" applyFill="1" applyBorder="1" applyAlignment="1">
      <alignment horizontal="left" vertical="center" wrapText="1"/>
    </xf>
    <xf numFmtId="0" fontId="10" fillId="0" borderId="2" xfId="5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left" vertical="center" wrapText="1"/>
    </xf>
    <xf numFmtId="0" fontId="14" fillId="0" borderId="2" xfId="3" applyFont="1" applyFill="1" applyBorder="1" applyAlignment="1">
      <alignment horizontal="center" vertical="center" wrapText="1"/>
    </xf>
    <xf numFmtId="0" fontId="10" fillId="0" borderId="2" xfId="5" applyNumberFormat="1" applyFont="1" applyFill="1" applyBorder="1" applyAlignment="1" applyProtection="1">
      <alignment horizontal="center" vertical="center" wrapText="1"/>
    </xf>
    <xf numFmtId="0" fontId="10" fillId="0" borderId="3" xfId="5" applyFont="1" applyFill="1" applyBorder="1" applyAlignment="1">
      <alignment horizontal="center"/>
    </xf>
    <xf numFmtId="164" fontId="15" fillId="0" borderId="2" xfId="5" applyNumberFormat="1" applyFont="1" applyFill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Border="1"/>
    <xf numFmtId="0" fontId="12" fillId="0" borderId="2" xfId="0" applyFont="1" applyBorder="1"/>
    <xf numFmtId="0" fontId="10" fillId="0" borderId="0" xfId="5" applyFont="1" applyFill="1" applyBorder="1" applyAlignment="1">
      <alignment horizontal="left" vertical="center" wrapText="1"/>
    </xf>
    <xf numFmtId="0" fontId="7" fillId="0" borderId="1" xfId="6" applyFont="1" applyFill="1" applyBorder="1" applyAlignment="1">
      <alignment horizontal="left" vertical="center" wrapText="1"/>
    </xf>
    <xf numFmtId="0" fontId="10" fillId="0" borderId="2" xfId="4" applyFont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 vertical="top" wrapText="1"/>
    </xf>
    <xf numFmtId="0" fontId="7" fillId="0" borderId="0" xfId="5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vertical="center" wrapText="1"/>
    </xf>
  </cellXfs>
  <cellStyles count="15">
    <cellStyle name="Обычный" xfId="0" builtinId="0"/>
    <cellStyle name="Обычный 2" xfId="3"/>
    <cellStyle name="Обычный 3" xfId="4"/>
    <cellStyle name="Обычный 3 3" xfId="13"/>
    <cellStyle name="Обычный 4" xfId="5"/>
    <cellStyle name="Обычный 4 2" xfId="6"/>
    <cellStyle name="Обычный 4 2 2" xfId="7"/>
    <cellStyle name="Обычный 5" xfId="8"/>
    <cellStyle name="Обычный 5 2" xfId="9"/>
    <cellStyle name="Обычный 6" xfId="2"/>
    <cellStyle name="Обычный 7" xfId="12"/>
    <cellStyle name="Обычный 8" xfId="14"/>
    <cellStyle name="Обычный 9" xfId="10"/>
    <cellStyle name="Обычный_Норматив -отопл с мат стен" xfId="11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to3/&#1056;&#1072;&#1073;&#1086;&#1095;&#1080;&#1081;%20&#1089;&#1090;&#1086;&#1083;/&#1085;&#1086;&#1088;&#1084;&#1072;&#1090;&#1080;&#1074;&#1099;%20&#1074;&#1086;&#1076;&#1099;%20&#1085;&#1072;%202013%20&#1075;/&#1085;&#1086;&#1088;&#1084;&#1072;&#1090;&#1080;&#1074;&#1099;%20&#1085;&#1072;%20&#1074;&#1086;&#1076;&#1091;%20&#1089;%20&#1089;&#1077;&#1085;&#1090;&#1103;&#1073;&#1088;&#1103;%202012/&#1061;&#1042;&#1057;/&#1080;&#1089;&#1093;%20&#1076;&#1072;&#1085;&#1085;&#1099;&#1077;%20&#1082;&#1088;&#1091;&#1090;&#1086;&#1075;&#1086;&#1088;&#1086;&#1074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 Крутогор., форма с адм."/>
      <sheetName val="Лист1"/>
      <sheetName val="норматив"/>
      <sheetName val="Оц Репр (2)"/>
      <sheetName val="хвс"/>
      <sheetName val="со сбыта данные по хвс"/>
      <sheetName val="инвентаризация, new version"/>
      <sheetName val="Р. нор. хвс с.Крутогоровск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50">
          <cell r="G50">
            <v>344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8"/>
  <sheetViews>
    <sheetView tabSelected="1" view="pageBreakPreview" topLeftCell="A22" zoomScale="60" zoomScaleNormal="70" workbookViewId="0">
      <selection activeCell="G23" sqref="G23:H88"/>
    </sheetView>
  </sheetViews>
  <sheetFormatPr defaultRowHeight="13.8" x14ac:dyDescent="0.25"/>
  <cols>
    <col min="1" max="1" width="26.109375" style="36" customWidth="1"/>
    <col min="2" max="2" width="29.33203125" style="36" customWidth="1"/>
    <col min="3" max="3" width="15" style="36" customWidth="1"/>
    <col min="4" max="4" width="16" style="36" customWidth="1"/>
    <col min="5" max="6" width="13" style="36" customWidth="1"/>
    <col min="7" max="7" width="15.44140625" style="36" customWidth="1"/>
    <col min="8" max="8" width="13.6640625" style="36" customWidth="1"/>
    <col min="9" max="9" width="12.5546875" style="38" customWidth="1"/>
    <col min="10" max="10" width="10.44140625" style="38" customWidth="1"/>
    <col min="11" max="11" width="10" style="36" customWidth="1"/>
    <col min="12" max="12" width="9.77734375" style="38" customWidth="1"/>
    <col min="13" max="13" width="11.6640625" style="38" customWidth="1"/>
    <col min="14" max="15" width="11.44140625" style="38" customWidth="1"/>
    <col min="16" max="17" width="8.88671875" style="38"/>
    <col min="18" max="18" width="9.6640625" style="38" customWidth="1"/>
    <col min="19" max="19" width="11.33203125" style="38" customWidth="1"/>
    <col min="20" max="20" width="13.33203125" style="38" customWidth="1"/>
    <col min="21" max="21" width="0" style="38" hidden="1" customWidth="1"/>
    <col min="22" max="22" width="8.88671875" style="38"/>
    <col min="23" max="16384" width="8.88671875" style="36"/>
  </cols>
  <sheetData>
    <row r="1" spans="1:21" ht="45.75" customHeight="1" thickBot="1" x14ac:dyDescent="0.3">
      <c r="A1" s="68" t="s">
        <v>135</v>
      </c>
      <c r="B1" s="68"/>
      <c r="C1" s="68"/>
      <c r="D1" s="68"/>
      <c r="E1" s="68"/>
      <c r="F1" s="68"/>
      <c r="G1" s="68"/>
      <c r="H1" s="68"/>
      <c r="I1" s="32"/>
      <c r="J1" s="1"/>
      <c r="K1" s="1"/>
    </row>
    <row r="2" spans="1:21" ht="107.4" customHeight="1" thickBot="1" x14ac:dyDescent="0.3">
      <c r="A2" s="56" t="s">
        <v>63</v>
      </c>
      <c r="B2" s="56" t="s">
        <v>64</v>
      </c>
      <c r="C2" s="56" t="s">
        <v>65</v>
      </c>
      <c r="D2" s="56" t="s">
        <v>66</v>
      </c>
      <c r="E2" s="56" t="s">
        <v>67</v>
      </c>
      <c r="F2" s="56" t="s">
        <v>68</v>
      </c>
      <c r="G2" s="56" t="s">
        <v>70</v>
      </c>
      <c r="H2" s="56" t="s">
        <v>71</v>
      </c>
      <c r="I2" s="37"/>
      <c r="J2" s="1"/>
      <c r="K2" s="1"/>
      <c r="U2" s="2" t="s">
        <v>69</v>
      </c>
    </row>
    <row r="3" spans="1:21" ht="14.4" thickBot="1" x14ac:dyDescent="0.3">
      <c r="A3" s="11">
        <v>1</v>
      </c>
      <c r="B3" s="11">
        <v>2</v>
      </c>
      <c r="C3" s="11">
        <v>3</v>
      </c>
      <c r="D3" s="12">
        <v>4</v>
      </c>
      <c r="E3" s="11">
        <v>5</v>
      </c>
      <c r="F3" s="11">
        <v>6</v>
      </c>
      <c r="G3" s="11">
        <v>8</v>
      </c>
      <c r="H3" s="11">
        <v>9</v>
      </c>
      <c r="J3" s="1"/>
      <c r="K3" s="1"/>
      <c r="U3" s="4">
        <v>7</v>
      </c>
    </row>
    <row r="4" spans="1:21" x14ac:dyDescent="0.25">
      <c r="A4" s="11"/>
      <c r="B4" s="11"/>
      <c r="C4" s="11" t="s">
        <v>136</v>
      </c>
      <c r="D4" s="11" t="s">
        <v>136</v>
      </c>
      <c r="E4" s="11"/>
      <c r="F4" s="11"/>
      <c r="G4" s="11" t="s">
        <v>73</v>
      </c>
      <c r="H4" s="11" t="s">
        <v>74</v>
      </c>
      <c r="J4" s="1"/>
      <c r="K4" s="1"/>
      <c r="U4" s="28" t="s">
        <v>72</v>
      </c>
    </row>
    <row r="5" spans="1:21" x14ac:dyDescent="0.25">
      <c r="A5" s="49" t="s">
        <v>91</v>
      </c>
      <c r="B5" s="10">
        <v>0.436</v>
      </c>
      <c r="C5" s="11">
        <v>37</v>
      </c>
      <c r="D5" s="12">
        <v>275</v>
      </c>
      <c r="E5" s="6">
        <f t="shared" ref="E5:E8" si="0">B5*D5</f>
        <v>119.9</v>
      </c>
      <c r="F5" s="7">
        <f>1-(60-C5)/(60-7.5)</f>
        <v>0.56190476190476191</v>
      </c>
      <c r="G5" s="7">
        <f t="shared" ref="G5:G10" si="1">F5*U5</f>
        <v>0.29239613333333331</v>
      </c>
      <c r="H5" s="7">
        <f t="shared" ref="H5:H10" si="2">U5-G5</f>
        <v>0.22796986666666669</v>
      </c>
      <c r="J5" s="1"/>
      <c r="K5" s="1"/>
      <c r="U5" s="8">
        <f t="shared" ref="U5:U10" si="3">E5*4.34/1000</f>
        <v>0.520366</v>
      </c>
    </row>
    <row r="6" spans="1:21" x14ac:dyDescent="0.25">
      <c r="A6" s="50" t="s">
        <v>75</v>
      </c>
      <c r="B6" s="10">
        <v>4.5999999999999996</v>
      </c>
      <c r="C6" s="11">
        <v>37</v>
      </c>
      <c r="D6" s="12">
        <v>100</v>
      </c>
      <c r="E6" s="6">
        <f t="shared" si="0"/>
        <v>459.99999999999994</v>
      </c>
      <c r="F6" s="7">
        <f t="shared" ref="F6:F10" si="4">1-(60-C6)/(60-7.5)</f>
        <v>0.56190476190476191</v>
      </c>
      <c r="G6" s="7">
        <f t="shared" si="1"/>
        <v>1.1217866666666665</v>
      </c>
      <c r="H6" s="7">
        <f t="shared" si="2"/>
        <v>0.87461333333333324</v>
      </c>
      <c r="J6" s="1"/>
      <c r="K6" s="1"/>
      <c r="U6" s="8">
        <f t="shared" si="3"/>
        <v>1.9963999999999997</v>
      </c>
    </row>
    <row r="7" spans="1:21" x14ac:dyDescent="0.25">
      <c r="A7" s="49" t="s">
        <v>77</v>
      </c>
      <c r="B7" s="10">
        <v>30</v>
      </c>
      <c r="C7" s="11">
        <v>25</v>
      </c>
      <c r="D7" s="12">
        <v>20</v>
      </c>
      <c r="E7" s="6">
        <f>B7*D7</f>
        <v>600</v>
      </c>
      <c r="F7" s="7">
        <f t="shared" si="4"/>
        <v>0.33333333333333337</v>
      </c>
      <c r="G7" s="7">
        <f t="shared" si="1"/>
        <v>0.8680000000000001</v>
      </c>
      <c r="H7" s="7">
        <f t="shared" si="2"/>
        <v>1.736</v>
      </c>
      <c r="J7" s="1"/>
      <c r="K7" s="1"/>
      <c r="U7" s="8">
        <f t="shared" si="3"/>
        <v>2.6040000000000001</v>
      </c>
    </row>
    <row r="8" spans="1:21" x14ac:dyDescent="0.25">
      <c r="A8" s="49" t="s">
        <v>76</v>
      </c>
      <c r="B8" s="10">
        <v>18</v>
      </c>
      <c r="C8" s="11">
        <v>40</v>
      </c>
      <c r="D8" s="12">
        <v>8</v>
      </c>
      <c r="E8" s="6">
        <f t="shared" si="0"/>
        <v>144</v>
      </c>
      <c r="F8" s="7">
        <f t="shared" si="4"/>
        <v>0.61904761904761907</v>
      </c>
      <c r="G8" s="7">
        <f t="shared" si="1"/>
        <v>0.38688000000000006</v>
      </c>
      <c r="H8" s="7">
        <f t="shared" si="2"/>
        <v>0.23808000000000001</v>
      </c>
      <c r="J8" s="1"/>
      <c r="K8" s="1"/>
      <c r="U8" s="8">
        <f t="shared" si="3"/>
        <v>0.62496000000000007</v>
      </c>
    </row>
    <row r="9" spans="1:21" x14ac:dyDescent="0.25">
      <c r="A9" s="49" t="s">
        <v>79</v>
      </c>
      <c r="B9" s="7">
        <v>19.5</v>
      </c>
      <c r="C9" s="11">
        <v>7.5</v>
      </c>
      <c r="D9" s="12">
        <v>6</v>
      </c>
      <c r="E9" s="6">
        <f>B9*D9</f>
        <v>117</v>
      </c>
      <c r="F9" s="7"/>
      <c r="G9" s="7">
        <f t="shared" si="1"/>
        <v>0</v>
      </c>
      <c r="H9" s="7">
        <f t="shared" si="2"/>
        <v>0.50778000000000001</v>
      </c>
      <c r="J9" s="1"/>
      <c r="K9" s="1"/>
      <c r="U9" s="8">
        <f t="shared" si="3"/>
        <v>0.50778000000000001</v>
      </c>
    </row>
    <row r="10" spans="1:21" x14ac:dyDescent="0.25">
      <c r="A10" s="49" t="s">
        <v>78</v>
      </c>
      <c r="B10" s="10">
        <v>7</v>
      </c>
      <c r="C10" s="11">
        <v>25</v>
      </c>
      <c r="D10" s="12">
        <v>8</v>
      </c>
      <c r="E10" s="6">
        <f t="shared" ref="E10" si="5">B10*D10</f>
        <v>56</v>
      </c>
      <c r="F10" s="7">
        <f t="shared" si="4"/>
        <v>0.33333333333333337</v>
      </c>
      <c r="G10" s="7">
        <f t="shared" si="1"/>
        <v>8.101333333333334E-2</v>
      </c>
      <c r="H10" s="7">
        <f t="shared" si="2"/>
        <v>0.16202666666666665</v>
      </c>
      <c r="J10" s="1"/>
      <c r="K10" s="1"/>
      <c r="U10" s="8">
        <f t="shared" si="3"/>
        <v>0.24303999999999998</v>
      </c>
    </row>
    <row r="11" spans="1:21" ht="14.4" thickBot="1" x14ac:dyDescent="0.3">
      <c r="A11" s="46" t="s">
        <v>61</v>
      </c>
      <c r="B11" s="47"/>
      <c r="C11" s="47"/>
      <c r="D11" s="48"/>
      <c r="E11" s="51">
        <f>SUM(E7:E10)</f>
        <v>917</v>
      </c>
      <c r="F11" s="52">
        <f>SUM(F7:F10)</f>
        <v>1.2857142857142858</v>
      </c>
      <c r="G11" s="53">
        <f>SUM(G5:G10)</f>
        <v>2.7500761333333337</v>
      </c>
      <c r="H11" s="54">
        <f>SUM(H5:H10)</f>
        <v>3.7464698666666667</v>
      </c>
      <c r="J11" s="1"/>
      <c r="K11" s="1"/>
      <c r="U11" s="13">
        <f>SUM(U5:U10)</f>
        <v>6.4965459999999995</v>
      </c>
    </row>
    <row r="12" spans="1:21" x14ac:dyDescent="0.25">
      <c r="A12" s="21"/>
      <c r="B12" s="22"/>
      <c r="C12" s="22"/>
      <c r="D12" s="23"/>
      <c r="E12" s="24"/>
      <c r="F12" s="25"/>
      <c r="G12" s="26"/>
      <c r="H12" s="26"/>
      <c r="I12" s="27"/>
      <c r="J12" s="1"/>
      <c r="K12" s="1"/>
    </row>
    <row r="13" spans="1:21" x14ac:dyDescent="0.25">
      <c r="A13" s="21"/>
      <c r="B13" s="22"/>
      <c r="C13" s="22"/>
      <c r="D13" s="23"/>
      <c r="E13" s="24"/>
      <c r="F13" s="25"/>
      <c r="G13" s="26"/>
      <c r="H13" s="26"/>
      <c r="I13" s="27"/>
      <c r="J13" s="1"/>
      <c r="K13" s="1"/>
    </row>
    <row r="14" spans="1:21" ht="16.2" customHeight="1" x14ac:dyDescent="0.25">
      <c r="A14" s="69" t="s">
        <v>137</v>
      </c>
      <c r="B14" s="69"/>
      <c r="C14" s="69"/>
      <c r="D14" s="69"/>
      <c r="E14" s="1"/>
      <c r="F14" s="16"/>
      <c r="G14" s="1"/>
      <c r="H14" s="1"/>
      <c r="I14" s="1"/>
      <c r="J14" s="1"/>
      <c r="K14" s="1"/>
    </row>
    <row r="15" spans="1:21" ht="69" x14ac:dyDescent="0.25">
      <c r="A15" s="57" t="s">
        <v>80</v>
      </c>
      <c r="B15" s="58" t="s">
        <v>81</v>
      </c>
      <c r="C15" s="58" t="s">
        <v>82</v>
      </c>
      <c r="D15" s="59" t="s">
        <v>138</v>
      </c>
      <c r="E15" s="1"/>
      <c r="F15" s="16"/>
      <c r="G15" s="1"/>
      <c r="H15" s="1"/>
      <c r="I15" s="1"/>
      <c r="J15" s="1"/>
      <c r="K15" s="1"/>
    </row>
    <row r="16" spans="1:21" ht="14.4" x14ac:dyDescent="0.25">
      <c r="A16" s="17" t="s">
        <v>62</v>
      </c>
      <c r="B16" s="18">
        <f>D40</f>
        <v>337</v>
      </c>
      <c r="C16" s="19">
        <f>P40+R40+S40+T40</f>
        <v>1272.6000000000001</v>
      </c>
      <c r="D16" s="20">
        <f>0.09*B16/C16</f>
        <v>2.3833097595473828E-2</v>
      </c>
      <c r="E16" s="1"/>
      <c r="F16" s="16"/>
      <c r="G16" s="1"/>
      <c r="H16" s="1"/>
      <c r="I16" s="1"/>
      <c r="J16" s="1"/>
      <c r="K16" s="1"/>
    </row>
    <row r="17" spans="1:20" x14ac:dyDescent="0.25">
      <c r="A17" s="14"/>
      <c r="B17" s="15"/>
      <c r="C17" s="15"/>
      <c r="D17" s="15"/>
      <c r="E17" s="1"/>
      <c r="F17" s="16"/>
      <c r="G17" s="1"/>
      <c r="H17" s="1"/>
      <c r="I17" s="1"/>
      <c r="J17" s="1"/>
      <c r="K17" s="1"/>
    </row>
    <row r="18" spans="1:20" x14ac:dyDescent="0.25">
      <c r="A18" s="14"/>
      <c r="B18" s="15"/>
      <c r="C18" s="15"/>
      <c r="D18" s="15"/>
      <c r="E18" s="1"/>
      <c r="F18" s="16"/>
      <c r="G18" s="1"/>
      <c r="H18" s="1"/>
      <c r="I18" s="1"/>
      <c r="J18" s="1"/>
      <c r="K18" s="1"/>
    </row>
    <row r="19" spans="1:20" ht="13.8" customHeight="1" x14ac:dyDescent="0.25">
      <c r="A19" s="72" t="s">
        <v>141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</row>
    <row r="20" spans="1:20" ht="34.799999999999997" customHeight="1" x14ac:dyDescent="0.25">
      <c r="A20" s="71" t="s">
        <v>83</v>
      </c>
      <c r="B20" s="71" t="s">
        <v>84</v>
      </c>
      <c r="C20" s="71" t="s">
        <v>85</v>
      </c>
      <c r="D20" s="71" t="s">
        <v>86</v>
      </c>
      <c r="E20" s="71" t="s">
        <v>87</v>
      </c>
      <c r="F20" s="71"/>
      <c r="G20" s="71" t="s">
        <v>88</v>
      </c>
      <c r="H20" s="71"/>
      <c r="I20" s="71" t="s">
        <v>89</v>
      </c>
      <c r="J20" s="71" t="s">
        <v>90</v>
      </c>
      <c r="K20" s="70" t="s">
        <v>124</v>
      </c>
      <c r="L20" s="70"/>
      <c r="M20" s="70"/>
      <c r="N20" s="70"/>
      <c r="O20" s="70"/>
      <c r="P20" s="70"/>
      <c r="Q20" s="70"/>
      <c r="R20" s="70"/>
      <c r="S20" s="70"/>
      <c r="T20" s="70"/>
    </row>
    <row r="21" spans="1:20" ht="84" customHeight="1" x14ac:dyDescent="0.25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35" t="s">
        <v>125</v>
      </c>
      <c r="L21" s="35" t="s">
        <v>126</v>
      </c>
      <c r="M21" s="35" t="s">
        <v>127</v>
      </c>
      <c r="N21" s="35" t="s">
        <v>128</v>
      </c>
      <c r="O21" s="35" t="s">
        <v>129</v>
      </c>
      <c r="P21" s="35" t="s">
        <v>130</v>
      </c>
      <c r="Q21" s="35" t="s">
        <v>131</v>
      </c>
      <c r="R21" s="35" t="s">
        <v>132</v>
      </c>
      <c r="S21" s="35" t="s">
        <v>133</v>
      </c>
      <c r="T21" s="35" t="s">
        <v>134</v>
      </c>
    </row>
    <row r="22" spans="1:20" x14ac:dyDescent="0.25">
      <c r="A22" s="41">
        <v>1</v>
      </c>
      <c r="B22" s="41">
        <v>2</v>
      </c>
      <c r="C22" s="41">
        <v>3</v>
      </c>
      <c r="D22" s="41">
        <v>4</v>
      </c>
      <c r="E22" s="73">
        <v>5</v>
      </c>
      <c r="F22" s="73"/>
      <c r="G22" s="73">
        <v>6</v>
      </c>
      <c r="H22" s="73"/>
      <c r="I22" s="41">
        <v>7</v>
      </c>
      <c r="J22" s="41">
        <v>8</v>
      </c>
      <c r="K22" s="41">
        <v>9</v>
      </c>
      <c r="L22" s="41">
        <v>10</v>
      </c>
      <c r="M22" s="41">
        <v>11</v>
      </c>
      <c r="N22" s="41">
        <v>12</v>
      </c>
      <c r="O22" s="41">
        <v>13</v>
      </c>
      <c r="P22" s="41">
        <v>14</v>
      </c>
      <c r="Q22" s="41">
        <v>15</v>
      </c>
      <c r="R22" s="41">
        <v>16</v>
      </c>
      <c r="S22" s="41">
        <v>17</v>
      </c>
      <c r="T22" s="41">
        <v>18</v>
      </c>
    </row>
    <row r="23" spans="1:20" ht="15" customHeight="1" x14ac:dyDescent="0.25">
      <c r="A23" s="40">
        <v>1</v>
      </c>
      <c r="B23" s="33" t="s">
        <v>107</v>
      </c>
      <c r="C23" s="40">
        <v>2</v>
      </c>
      <c r="D23" s="40">
        <v>24</v>
      </c>
      <c r="E23" s="74" t="s">
        <v>93</v>
      </c>
      <c r="F23" s="74"/>
      <c r="G23" s="75" t="s">
        <v>106</v>
      </c>
      <c r="H23" s="75"/>
      <c r="I23" s="41">
        <v>1067.4000000000001</v>
      </c>
      <c r="J23" s="40">
        <v>395.8</v>
      </c>
      <c r="K23" s="40">
        <v>468</v>
      </c>
      <c r="L23" s="40">
        <v>0</v>
      </c>
      <c r="M23" s="40">
        <v>0</v>
      </c>
      <c r="N23" s="40">
        <v>0</v>
      </c>
      <c r="O23" s="40">
        <v>0</v>
      </c>
      <c r="P23" s="40">
        <v>96.4</v>
      </c>
      <c r="Q23" s="40">
        <v>0</v>
      </c>
      <c r="R23" s="40">
        <v>0</v>
      </c>
      <c r="S23" s="40">
        <v>0</v>
      </c>
      <c r="T23" s="40">
        <v>0</v>
      </c>
    </row>
    <row r="24" spans="1:20" x14ac:dyDescent="0.25">
      <c r="A24" s="40">
        <v>2</v>
      </c>
      <c r="B24" s="33" t="s">
        <v>108</v>
      </c>
      <c r="C24" s="40">
        <v>2</v>
      </c>
      <c r="D24" s="40">
        <v>18</v>
      </c>
      <c r="E24" s="74" t="s">
        <v>93</v>
      </c>
      <c r="F24" s="74"/>
      <c r="G24" s="75"/>
      <c r="H24" s="75"/>
      <c r="I24" s="41">
        <v>710.4</v>
      </c>
      <c r="J24" s="40">
        <v>296</v>
      </c>
      <c r="K24" s="40">
        <v>300</v>
      </c>
      <c r="L24" s="40">
        <v>0</v>
      </c>
      <c r="M24" s="40">
        <v>0</v>
      </c>
      <c r="N24" s="40">
        <v>0</v>
      </c>
      <c r="O24" s="40">
        <v>0</v>
      </c>
      <c r="P24" s="40">
        <v>45.4</v>
      </c>
      <c r="Q24" s="40">
        <v>0</v>
      </c>
      <c r="R24" s="40">
        <v>0</v>
      </c>
      <c r="S24" s="40">
        <v>0</v>
      </c>
      <c r="T24" s="40">
        <v>0</v>
      </c>
    </row>
    <row r="25" spans="1:20" x14ac:dyDescent="0.25">
      <c r="A25" s="40">
        <v>3</v>
      </c>
      <c r="B25" s="33" t="s">
        <v>109</v>
      </c>
      <c r="C25" s="40">
        <v>2</v>
      </c>
      <c r="D25" s="40">
        <v>13</v>
      </c>
      <c r="E25" s="74" t="s">
        <v>93</v>
      </c>
      <c r="F25" s="74"/>
      <c r="G25" s="75"/>
      <c r="H25" s="75"/>
      <c r="I25" s="41">
        <v>705</v>
      </c>
      <c r="J25" s="40">
        <v>291.39999999999998</v>
      </c>
      <c r="K25" s="40">
        <v>316</v>
      </c>
      <c r="L25" s="40">
        <v>0</v>
      </c>
      <c r="M25" s="40">
        <v>0</v>
      </c>
      <c r="N25" s="40">
        <v>0</v>
      </c>
      <c r="O25" s="40">
        <v>0</v>
      </c>
      <c r="P25" s="40">
        <v>45.7</v>
      </c>
      <c r="Q25" s="40">
        <v>0</v>
      </c>
      <c r="R25" s="40">
        <v>0</v>
      </c>
      <c r="S25" s="40">
        <v>0</v>
      </c>
      <c r="T25" s="40">
        <v>0</v>
      </c>
    </row>
    <row r="26" spans="1:20" x14ac:dyDescent="0.25">
      <c r="A26" s="40">
        <v>4</v>
      </c>
      <c r="B26" s="34" t="s">
        <v>110</v>
      </c>
      <c r="C26" s="40">
        <v>2</v>
      </c>
      <c r="D26" s="40">
        <v>20</v>
      </c>
      <c r="E26" s="74" t="s">
        <v>93</v>
      </c>
      <c r="F26" s="74"/>
      <c r="G26" s="75"/>
      <c r="H26" s="75"/>
      <c r="I26" s="41">
        <v>1079.4000000000001</v>
      </c>
      <c r="J26" s="40">
        <v>401.8</v>
      </c>
      <c r="K26" s="40">
        <v>475</v>
      </c>
      <c r="L26" s="40">
        <v>0</v>
      </c>
      <c r="M26" s="40">
        <v>0</v>
      </c>
      <c r="N26" s="40">
        <v>0</v>
      </c>
      <c r="O26" s="40">
        <v>0</v>
      </c>
      <c r="P26" s="40">
        <v>109.5</v>
      </c>
      <c r="Q26" s="40">
        <v>0</v>
      </c>
      <c r="R26" s="40">
        <v>0</v>
      </c>
      <c r="S26" s="40">
        <v>0</v>
      </c>
      <c r="T26" s="40">
        <v>0</v>
      </c>
    </row>
    <row r="27" spans="1:20" x14ac:dyDescent="0.25">
      <c r="A27" s="40">
        <v>5</v>
      </c>
      <c r="B27" s="33" t="s">
        <v>111</v>
      </c>
      <c r="C27" s="40">
        <v>2</v>
      </c>
      <c r="D27" s="40">
        <v>27</v>
      </c>
      <c r="E27" s="74" t="s">
        <v>93</v>
      </c>
      <c r="F27" s="74"/>
      <c r="G27" s="75"/>
      <c r="H27" s="75"/>
      <c r="I27" s="41">
        <v>1077</v>
      </c>
      <c r="J27" s="40">
        <v>399.8</v>
      </c>
      <c r="K27" s="40">
        <v>477</v>
      </c>
      <c r="L27" s="40">
        <v>0</v>
      </c>
      <c r="M27" s="40">
        <v>0</v>
      </c>
      <c r="N27" s="40">
        <v>0</v>
      </c>
      <c r="O27" s="40">
        <v>0</v>
      </c>
      <c r="P27" s="40">
        <v>101.5</v>
      </c>
      <c r="Q27" s="40">
        <v>0</v>
      </c>
      <c r="R27" s="40">
        <v>0</v>
      </c>
      <c r="S27" s="40">
        <v>0</v>
      </c>
      <c r="T27" s="40">
        <v>0</v>
      </c>
    </row>
    <row r="28" spans="1:20" x14ac:dyDescent="0.25">
      <c r="A28" s="40">
        <v>6</v>
      </c>
      <c r="B28" s="33" t="s">
        <v>112</v>
      </c>
      <c r="C28" s="40">
        <v>2</v>
      </c>
      <c r="D28" s="40">
        <v>15</v>
      </c>
      <c r="E28" s="74" t="s">
        <v>93</v>
      </c>
      <c r="F28" s="74"/>
      <c r="G28" s="75"/>
      <c r="H28" s="75"/>
      <c r="I28" s="41">
        <v>1053.5999999999999</v>
      </c>
      <c r="J28" s="40">
        <v>395.2</v>
      </c>
      <c r="K28" s="40">
        <v>475</v>
      </c>
      <c r="L28" s="40">
        <v>0</v>
      </c>
      <c r="M28" s="40">
        <v>0</v>
      </c>
      <c r="N28" s="40">
        <v>0</v>
      </c>
      <c r="O28" s="40">
        <v>0</v>
      </c>
      <c r="P28" s="40">
        <v>98.8</v>
      </c>
      <c r="Q28" s="40">
        <v>0</v>
      </c>
      <c r="R28" s="40">
        <v>0</v>
      </c>
      <c r="S28" s="40">
        <v>0</v>
      </c>
      <c r="T28" s="40">
        <v>0</v>
      </c>
    </row>
    <row r="29" spans="1:20" x14ac:dyDescent="0.25">
      <c r="A29" s="40">
        <v>7</v>
      </c>
      <c r="B29" s="33" t="s">
        <v>113</v>
      </c>
      <c r="C29" s="40">
        <v>2</v>
      </c>
      <c r="D29" s="40">
        <v>16</v>
      </c>
      <c r="E29" s="74" t="s">
        <v>93</v>
      </c>
      <c r="F29" s="74"/>
      <c r="G29" s="75"/>
      <c r="H29" s="75"/>
      <c r="I29" s="41" t="s">
        <v>92</v>
      </c>
      <c r="J29" s="40">
        <v>396.2</v>
      </c>
      <c r="K29" s="40">
        <v>475</v>
      </c>
      <c r="L29" s="40">
        <v>0</v>
      </c>
      <c r="M29" s="40">
        <v>0</v>
      </c>
      <c r="N29" s="40">
        <v>0</v>
      </c>
      <c r="O29" s="40">
        <v>0</v>
      </c>
      <c r="P29" s="40">
        <v>94.4</v>
      </c>
      <c r="Q29" s="40">
        <v>0</v>
      </c>
      <c r="R29" s="40">
        <v>4.3</v>
      </c>
      <c r="S29" s="40">
        <v>0</v>
      </c>
      <c r="T29" s="40">
        <v>0</v>
      </c>
    </row>
    <row r="30" spans="1:20" x14ac:dyDescent="0.25">
      <c r="A30" s="40">
        <v>8</v>
      </c>
      <c r="B30" s="33" t="s">
        <v>114</v>
      </c>
      <c r="C30" s="40">
        <v>2</v>
      </c>
      <c r="D30" s="40">
        <v>26</v>
      </c>
      <c r="E30" s="74" t="s">
        <v>93</v>
      </c>
      <c r="F30" s="74"/>
      <c r="G30" s="75"/>
      <c r="H30" s="75"/>
      <c r="I30" s="41">
        <v>1070.8000000000002</v>
      </c>
      <c r="J30" s="40">
        <v>385.6</v>
      </c>
      <c r="K30" s="40">
        <v>474</v>
      </c>
      <c r="L30" s="40">
        <v>0</v>
      </c>
      <c r="M30" s="40">
        <v>0</v>
      </c>
      <c r="N30" s="40">
        <v>0</v>
      </c>
      <c r="O30" s="40">
        <v>0</v>
      </c>
      <c r="P30" s="40">
        <v>94.2</v>
      </c>
      <c r="Q30" s="40">
        <v>0</v>
      </c>
      <c r="R30" s="40">
        <v>0</v>
      </c>
      <c r="S30" s="40">
        <v>0</v>
      </c>
      <c r="T30" s="40">
        <v>0</v>
      </c>
    </row>
    <row r="31" spans="1:20" x14ac:dyDescent="0.25">
      <c r="A31" s="40">
        <v>9</v>
      </c>
      <c r="B31" s="33" t="s">
        <v>115</v>
      </c>
      <c r="C31" s="40">
        <v>2</v>
      </c>
      <c r="D31" s="40">
        <v>16</v>
      </c>
      <c r="E31" s="74" t="s">
        <v>93</v>
      </c>
      <c r="F31" s="74"/>
      <c r="G31" s="75"/>
      <c r="H31" s="75"/>
      <c r="I31" s="41">
        <v>1068.5</v>
      </c>
      <c r="J31" s="40">
        <v>483.9</v>
      </c>
      <c r="K31" s="40">
        <v>491</v>
      </c>
      <c r="L31" s="40">
        <v>0</v>
      </c>
      <c r="M31" s="40">
        <v>0</v>
      </c>
      <c r="N31" s="40">
        <v>0</v>
      </c>
      <c r="O31" s="40">
        <v>0</v>
      </c>
      <c r="P31" s="40">
        <v>77.2</v>
      </c>
      <c r="Q31" s="40">
        <v>0</v>
      </c>
      <c r="R31" s="40">
        <v>0</v>
      </c>
      <c r="S31" s="40">
        <v>0</v>
      </c>
      <c r="T31" s="40">
        <v>0</v>
      </c>
    </row>
    <row r="32" spans="1:20" x14ac:dyDescent="0.25">
      <c r="A32" s="40">
        <v>10</v>
      </c>
      <c r="B32" s="33" t="s">
        <v>116</v>
      </c>
      <c r="C32" s="40">
        <v>2</v>
      </c>
      <c r="D32" s="40">
        <v>17</v>
      </c>
      <c r="E32" s="74" t="s">
        <v>93</v>
      </c>
      <c r="F32" s="74"/>
      <c r="G32" s="75"/>
      <c r="H32" s="75"/>
      <c r="I32" s="41">
        <v>712.1</v>
      </c>
      <c r="J32" s="40">
        <v>352.1</v>
      </c>
      <c r="K32" s="40">
        <v>341</v>
      </c>
      <c r="L32" s="40">
        <v>0</v>
      </c>
      <c r="M32" s="40">
        <v>0</v>
      </c>
      <c r="N32" s="40">
        <v>0</v>
      </c>
      <c r="O32" s="40">
        <v>0</v>
      </c>
      <c r="P32" s="40">
        <v>40.4</v>
      </c>
      <c r="Q32" s="40">
        <v>0</v>
      </c>
      <c r="R32" s="40">
        <v>0</v>
      </c>
      <c r="S32" s="40">
        <v>0</v>
      </c>
      <c r="T32" s="40">
        <v>0</v>
      </c>
    </row>
    <row r="33" spans="1:20" x14ac:dyDescent="0.25">
      <c r="A33" s="40">
        <v>11</v>
      </c>
      <c r="B33" s="33" t="s">
        <v>117</v>
      </c>
      <c r="C33" s="40">
        <v>2</v>
      </c>
      <c r="D33" s="40">
        <v>12</v>
      </c>
      <c r="E33" s="74" t="s">
        <v>93</v>
      </c>
      <c r="F33" s="74"/>
      <c r="G33" s="75"/>
      <c r="H33" s="75"/>
      <c r="I33" s="41">
        <v>677.2</v>
      </c>
      <c r="J33" s="40">
        <v>295.60000000000002</v>
      </c>
      <c r="K33" s="40">
        <v>312</v>
      </c>
      <c r="L33" s="40">
        <v>0</v>
      </c>
      <c r="M33" s="40">
        <v>0</v>
      </c>
      <c r="N33" s="40">
        <v>0</v>
      </c>
      <c r="O33" s="40">
        <v>0</v>
      </c>
      <c r="P33" s="40">
        <v>40.4</v>
      </c>
      <c r="Q33" s="40">
        <v>0</v>
      </c>
      <c r="R33" s="40">
        <v>0</v>
      </c>
      <c r="S33" s="40">
        <v>0</v>
      </c>
      <c r="T33" s="40">
        <v>0</v>
      </c>
    </row>
    <row r="34" spans="1:20" x14ac:dyDescent="0.25">
      <c r="A34" s="40">
        <v>12</v>
      </c>
      <c r="B34" s="33" t="s">
        <v>118</v>
      </c>
      <c r="C34" s="40">
        <v>2</v>
      </c>
      <c r="D34" s="40">
        <v>33</v>
      </c>
      <c r="E34" s="74" t="s">
        <v>93</v>
      </c>
      <c r="F34" s="74"/>
      <c r="G34" s="75"/>
      <c r="H34" s="75"/>
      <c r="I34" s="41">
        <v>719.2</v>
      </c>
      <c r="J34" s="40">
        <v>306.8</v>
      </c>
      <c r="K34" s="40">
        <v>322</v>
      </c>
      <c r="L34" s="40">
        <v>0</v>
      </c>
      <c r="M34" s="40">
        <v>0</v>
      </c>
      <c r="N34" s="40">
        <v>0</v>
      </c>
      <c r="O34" s="40">
        <v>0</v>
      </c>
      <c r="P34" s="40">
        <v>45.4</v>
      </c>
      <c r="Q34" s="40">
        <v>0</v>
      </c>
      <c r="R34" s="40">
        <v>0</v>
      </c>
      <c r="S34" s="40">
        <v>0</v>
      </c>
      <c r="T34" s="40">
        <v>0</v>
      </c>
    </row>
    <row r="35" spans="1:20" x14ac:dyDescent="0.25">
      <c r="A35" s="40">
        <v>13</v>
      </c>
      <c r="B35" s="39" t="s">
        <v>119</v>
      </c>
      <c r="C35" s="40">
        <v>2</v>
      </c>
      <c r="D35" s="40">
        <v>28</v>
      </c>
      <c r="E35" s="74" t="s">
        <v>93</v>
      </c>
      <c r="F35" s="74"/>
      <c r="G35" s="75"/>
      <c r="H35" s="75"/>
      <c r="I35" s="41">
        <v>692.40000000000009</v>
      </c>
      <c r="J35" s="40">
        <v>254.8</v>
      </c>
      <c r="K35" s="40">
        <v>313</v>
      </c>
      <c r="L35" s="40">
        <v>0</v>
      </c>
      <c r="M35" s="40">
        <v>0</v>
      </c>
      <c r="N35" s="40">
        <v>0</v>
      </c>
      <c r="O35" s="40">
        <v>0</v>
      </c>
      <c r="P35" s="40">
        <v>66.7</v>
      </c>
      <c r="Q35" s="40">
        <v>0</v>
      </c>
      <c r="R35" s="40">
        <v>0</v>
      </c>
      <c r="S35" s="40">
        <v>0</v>
      </c>
      <c r="T35" s="40">
        <v>0</v>
      </c>
    </row>
    <row r="36" spans="1:20" x14ac:dyDescent="0.25">
      <c r="A36" s="40">
        <v>14</v>
      </c>
      <c r="B36" s="39" t="s">
        <v>120</v>
      </c>
      <c r="C36" s="40">
        <v>2</v>
      </c>
      <c r="D36" s="40">
        <v>20</v>
      </c>
      <c r="E36" s="74" t="s">
        <v>93</v>
      </c>
      <c r="F36" s="74"/>
      <c r="G36" s="75"/>
      <c r="H36" s="75"/>
      <c r="I36" s="41">
        <v>1053.5999999999999</v>
      </c>
      <c r="J36" s="40">
        <v>395.2</v>
      </c>
      <c r="K36" s="40">
        <v>475</v>
      </c>
      <c r="L36" s="40">
        <v>0</v>
      </c>
      <c r="M36" s="40">
        <v>0</v>
      </c>
      <c r="N36" s="40">
        <v>0</v>
      </c>
      <c r="O36" s="40">
        <v>0</v>
      </c>
      <c r="P36" s="40">
        <v>98.8</v>
      </c>
      <c r="Q36" s="40">
        <v>0</v>
      </c>
      <c r="R36" s="40">
        <v>0</v>
      </c>
      <c r="S36" s="40">
        <v>0</v>
      </c>
      <c r="T36" s="40">
        <v>0</v>
      </c>
    </row>
    <row r="37" spans="1:20" x14ac:dyDescent="0.25">
      <c r="A37" s="40">
        <v>15</v>
      </c>
      <c r="B37" s="39" t="s">
        <v>121</v>
      </c>
      <c r="C37" s="40">
        <v>2</v>
      </c>
      <c r="D37" s="40">
        <v>16</v>
      </c>
      <c r="E37" s="74" t="s">
        <v>93</v>
      </c>
      <c r="F37" s="74"/>
      <c r="G37" s="75"/>
      <c r="H37" s="75"/>
      <c r="I37" s="41">
        <v>1053.5999999999999</v>
      </c>
      <c r="J37" s="40">
        <v>263.2</v>
      </c>
      <c r="K37" s="40">
        <v>302</v>
      </c>
      <c r="L37" s="40">
        <v>0</v>
      </c>
      <c r="M37" s="40">
        <v>0</v>
      </c>
      <c r="N37" s="40">
        <v>0</v>
      </c>
      <c r="O37" s="40">
        <v>0</v>
      </c>
      <c r="P37" s="40">
        <v>68.8</v>
      </c>
      <c r="Q37" s="40">
        <v>0</v>
      </c>
      <c r="R37" s="40">
        <v>0</v>
      </c>
      <c r="S37" s="40">
        <v>0</v>
      </c>
      <c r="T37" s="40">
        <v>0</v>
      </c>
    </row>
    <row r="38" spans="1:20" x14ac:dyDescent="0.25">
      <c r="A38" s="40">
        <v>16</v>
      </c>
      <c r="B38" s="39" t="s">
        <v>122</v>
      </c>
      <c r="C38" s="40">
        <v>2</v>
      </c>
      <c r="D38" s="40">
        <v>23</v>
      </c>
      <c r="E38" s="74" t="s">
        <v>93</v>
      </c>
      <c r="F38" s="74"/>
      <c r="G38" s="75"/>
      <c r="H38" s="75"/>
      <c r="I38" s="41">
        <v>1053.5999999999999</v>
      </c>
      <c r="J38" s="40">
        <v>391</v>
      </c>
      <c r="K38" s="40">
        <v>482</v>
      </c>
      <c r="L38" s="40">
        <v>0</v>
      </c>
      <c r="M38" s="40">
        <v>0</v>
      </c>
      <c r="N38" s="40">
        <v>0</v>
      </c>
      <c r="O38" s="40">
        <v>0</v>
      </c>
      <c r="P38" s="40">
        <v>91.7</v>
      </c>
      <c r="Q38" s="40">
        <v>0</v>
      </c>
      <c r="R38" s="40">
        <v>0</v>
      </c>
      <c r="S38" s="40">
        <v>9</v>
      </c>
      <c r="T38" s="40">
        <v>0</v>
      </c>
    </row>
    <row r="39" spans="1:20" x14ac:dyDescent="0.25">
      <c r="A39" s="40">
        <v>17</v>
      </c>
      <c r="B39" s="39" t="s">
        <v>123</v>
      </c>
      <c r="C39" s="40">
        <v>2</v>
      </c>
      <c r="D39" s="40">
        <v>13</v>
      </c>
      <c r="E39" s="74" t="s">
        <v>93</v>
      </c>
      <c r="F39" s="74"/>
      <c r="G39" s="75"/>
      <c r="H39" s="75"/>
      <c r="I39" s="41">
        <v>757.7</v>
      </c>
      <c r="J39" s="40">
        <v>326.5</v>
      </c>
      <c r="K39" s="40">
        <v>337</v>
      </c>
      <c r="L39" s="40">
        <v>0</v>
      </c>
      <c r="M39" s="40">
        <v>0</v>
      </c>
      <c r="N39" s="40">
        <v>0</v>
      </c>
      <c r="O39" s="40">
        <v>0</v>
      </c>
      <c r="P39" s="40">
        <v>44</v>
      </c>
      <c r="Q39" s="40">
        <v>0</v>
      </c>
      <c r="R39" s="40">
        <v>0</v>
      </c>
      <c r="S39" s="40">
        <v>0</v>
      </c>
      <c r="T39" s="40">
        <v>0</v>
      </c>
    </row>
    <row r="40" spans="1:20" s="43" customFormat="1" x14ac:dyDescent="0.25">
      <c r="A40" s="42"/>
      <c r="B40" s="42" t="s">
        <v>94</v>
      </c>
      <c r="C40" s="42"/>
      <c r="D40" s="42">
        <f>SUM(D23:D39)</f>
        <v>337</v>
      </c>
      <c r="E40" s="42"/>
      <c r="F40" s="42"/>
      <c r="G40" s="75"/>
      <c r="H40" s="75"/>
      <c r="I40" s="42">
        <f>SUM(I23:I39)</f>
        <v>14551.500000000004</v>
      </c>
      <c r="J40" s="42">
        <f>SUM(J23:J39)</f>
        <v>6030.9</v>
      </c>
      <c r="K40" s="42">
        <f>SUM(K23:K39)</f>
        <v>6835</v>
      </c>
      <c r="L40" s="42">
        <f t="shared" ref="L40:T40" si="6">SUM(L23:L39)</f>
        <v>0</v>
      </c>
      <c r="M40" s="42">
        <f t="shared" si="6"/>
        <v>0</v>
      </c>
      <c r="N40" s="42">
        <f t="shared" si="6"/>
        <v>0</v>
      </c>
      <c r="O40" s="42">
        <f t="shared" si="6"/>
        <v>0</v>
      </c>
      <c r="P40" s="42">
        <f t="shared" si="6"/>
        <v>1259.3000000000002</v>
      </c>
      <c r="Q40" s="42">
        <f t="shared" si="6"/>
        <v>0</v>
      </c>
      <c r="R40" s="42">
        <f>SUM(R23:R39)</f>
        <v>4.3</v>
      </c>
      <c r="S40" s="42">
        <f t="shared" si="6"/>
        <v>9</v>
      </c>
      <c r="T40" s="42">
        <f t="shared" si="6"/>
        <v>0</v>
      </c>
    </row>
    <row r="41" spans="1:20" x14ac:dyDescent="0.25">
      <c r="A41" s="40">
        <v>1</v>
      </c>
      <c r="B41" s="40" t="s">
        <v>3</v>
      </c>
      <c r="C41" s="40">
        <v>1</v>
      </c>
      <c r="D41" s="40">
        <v>3</v>
      </c>
      <c r="E41" s="74" t="s">
        <v>93</v>
      </c>
      <c r="F41" s="74"/>
      <c r="G41" s="75"/>
      <c r="H41" s="75"/>
      <c r="I41" s="40">
        <v>200.8</v>
      </c>
      <c r="J41" s="40">
        <v>131.5</v>
      </c>
      <c r="K41" s="40">
        <v>0</v>
      </c>
      <c r="L41" s="40"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40">
        <v>0</v>
      </c>
      <c r="S41" s="40">
        <v>0</v>
      </c>
      <c r="T41" s="40">
        <v>0</v>
      </c>
    </row>
    <row r="42" spans="1:20" x14ac:dyDescent="0.25">
      <c r="A42" s="40">
        <v>2</v>
      </c>
      <c r="B42" s="40" t="s">
        <v>5</v>
      </c>
      <c r="C42" s="40">
        <v>1</v>
      </c>
      <c r="D42" s="40">
        <v>1</v>
      </c>
      <c r="E42" s="74" t="s">
        <v>93</v>
      </c>
      <c r="F42" s="74"/>
      <c r="G42" s="75"/>
      <c r="H42" s="75"/>
      <c r="I42" s="40">
        <v>51.5</v>
      </c>
      <c r="J42" s="40">
        <v>51.5</v>
      </c>
      <c r="K42" s="40">
        <v>0</v>
      </c>
      <c r="L42" s="40">
        <v>0</v>
      </c>
      <c r="M42" s="40">
        <v>0</v>
      </c>
      <c r="N42" s="40">
        <v>0</v>
      </c>
      <c r="O42" s="40">
        <v>0</v>
      </c>
      <c r="P42" s="40">
        <v>0</v>
      </c>
      <c r="Q42" s="40">
        <v>0</v>
      </c>
      <c r="R42" s="40">
        <v>0</v>
      </c>
      <c r="S42" s="40">
        <v>0</v>
      </c>
      <c r="T42" s="40">
        <v>0</v>
      </c>
    </row>
    <row r="43" spans="1:20" x14ac:dyDescent="0.25">
      <c r="A43" s="40">
        <v>3</v>
      </c>
      <c r="B43" s="40" t="s">
        <v>6</v>
      </c>
      <c r="C43" s="40">
        <v>1</v>
      </c>
      <c r="D43" s="40">
        <v>1</v>
      </c>
      <c r="E43" s="74" t="s">
        <v>93</v>
      </c>
      <c r="F43" s="74"/>
      <c r="G43" s="75"/>
      <c r="H43" s="75"/>
      <c r="I43" s="40">
        <v>52.4</v>
      </c>
      <c r="J43" s="40">
        <v>52.4</v>
      </c>
      <c r="K43" s="40">
        <v>0</v>
      </c>
      <c r="L43" s="40">
        <v>0</v>
      </c>
      <c r="M43" s="40">
        <v>0</v>
      </c>
      <c r="N43" s="40">
        <v>0</v>
      </c>
      <c r="O43" s="40">
        <v>0</v>
      </c>
      <c r="P43" s="40">
        <v>0</v>
      </c>
      <c r="Q43" s="40">
        <v>0</v>
      </c>
      <c r="R43" s="40">
        <v>0</v>
      </c>
      <c r="S43" s="40">
        <v>0</v>
      </c>
      <c r="T43" s="40">
        <v>0</v>
      </c>
    </row>
    <row r="44" spans="1:20" x14ac:dyDescent="0.25">
      <c r="A44" s="40">
        <v>4</v>
      </c>
      <c r="B44" s="40" t="s">
        <v>0</v>
      </c>
      <c r="C44" s="40">
        <v>1</v>
      </c>
      <c r="D44" s="40">
        <v>36</v>
      </c>
      <c r="E44" s="74" t="s">
        <v>93</v>
      </c>
      <c r="F44" s="74"/>
      <c r="G44" s="75"/>
      <c r="H44" s="75"/>
      <c r="I44" s="40">
        <v>524.20000000000005</v>
      </c>
      <c r="J44" s="40">
        <v>524.20000000000005</v>
      </c>
      <c r="K44" s="40">
        <v>0</v>
      </c>
      <c r="L44" s="40">
        <v>0</v>
      </c>
      <c r="M44" s="40">
        <v>0</v>
      </c>
      <c r="N44" s="40">
        <v>0</v>
      </c>
      <c r="O44" s="40">
        <v>0</v>
      </c>
      <c r="P44" s="40">
        <v>0</v>
      </c>
      <c r="Q44" s="40">
        <v>0</v>
      </c>
      <c r="R44" s="40">
        <v>0</v>
      </c>
      <c r="S44" s="40">
        <v>0</v>
      </c>
      <c r="T44" s="40">
        <v>0</v>
      </c>
    </row>
    <row r="45" spans="1:20" x14ac:dyDescent="0.25">
      <c r="A45" s="40">
        <v>5</v>
      </c>
      <c r="B45" s="40" t="s">
        <v>7</v>
      </c>
      <c r="C45" s="40">
        <v>1</v>
      </c>
      <c r="D45" s="40">
        <v>3</v>
      </c>
      <c r="E45" s="74" t="s">
        <v>93</v>
      </c>
      <c r="F45" s="74"/>
      <c r="G45" s="75"/>
      <c r="H45" s="75"/>
      <c r="I45" s="40">
        <v>75.400000000000006</v>
      </c>
      <c r="J45" s="40">
        <v>55.1</v>
      </c>
      <c r="K45" s="40">
        <v>0</v>
      </c>
      <c r="L45" s="40">
        <v>0</v>
      </c>
      <c r="M45" s="40">
        <v>0</v>
      </c>
      <c r="N45" s="40">
        <v>0</v>
      </c>
      <c r="O45" s="40">
        <v>0</v>
      </c>
      <c r="P45" s="40">
        <v>0</v>
      </c>
      <c r="Q45" s="40">
        <v>0</v>
      </c>
      <c r="R45" s="40">
        <v>0</v>
      </c>
      <c r="S45" s="40">
        <v>0</v>
      </c>
      <c r="T45" s="40">
        <v>0</v>
      </c>
    </row>
    <row r="46" spans="1:20" x14ac:dyDescent="0.25">
      <c r="A46" s="40">
        <v>6</v>
      </c>
      <c r="B46" s="40" t="s">
        <v>9</v>
      </c>
      <c r="C46" s="40">
        <v>1</v>
      </c>
      <c r="D46" s="40">
        <v>1</v>
      </c>
      <c r="E46" s="74" t="s">
        <v>93</v>
      </c>
      <c r="F46" s="74"/>
      <c r="G46" s="75"/>
      <c r="H46" s="75"/>
      <c r="I46" s="40">
        <v>294.2</v>
      </c>
      <c r="J46" s="40">
        <v>200.9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</row>
    <row r="47" spans="1:20" x14ac:dyDescent="0.25">
      <c r="A47" s="40">
        <v>7</v>
      </c>
      <c r="B47" s="40" t="s">
        <v>11</v>
      </c>
      <c r="C47" s="40">
        <v>1</v>
      </c>
      <c r="D47" s="40">
        <v>6</v>
      </c>
      <c r="E47" s="74" t="s">
        <v>93</v>
      </c>
      <c r="F47" s="74"/>
      <c r="G47" s="75"/>
      <c r="H47" s="75"/>
      <c r="I47" s="40">
        <v>203.7</v>
      </c>
      <c r="J47" s="40">
        <v>126.9</v>
      </c>
      <c r="K47" s="40">
        <v>0</v>
      </c>
      <c r="L47" s="40">
        <v>0</v>
      </c>
      <c r="M47" s="40">
        <v>0</v>
      </c>
      <c r="N47" s="40">
        <v>0</v>
      </c>
      <c r="O47" s="40">
        <v>0</v>
      </c>
      <c r="P47" s="40">
        <v>0</v>
      </c>
      <c r="Q47" s="40">
        <v>0</v>
      </c>
      <c r="R47" s="40">
        <v>0</v>
      </c>
      <c r="S47" s="40">
        <v>0</v>
      </c>
      <c r="T47" s="40">
        <v>0</v>
      </c>
    </row>
    <row r="48" spans="1:20" x14ac:dyDescent="0.25">
      <c r="A48" s="40">
        <v>8</v>
      </c>
      <c r="B48" s="40" t="s">
        <v>12</v>
      </c>
      <c r="C48" s="40">
        <v>1</v>
      </c>
      <c r="D48" s="40">
        <v>6</v>
      </c>
      <c r="E48" s="74" t="s">
        <v>93</v>
      </c>
      <c r="F48" s="74"/>
      <c r="G48" s="75"/>
      <c r="H48" s="75"/>
      <c r="I48" s="40">
        <v>208.7</v>
      </c>
      <c r="J48" s="40">
        <v>131.19999999999999</v>
      </c>
      <c r="K48" s="40">
        <v>0</v>
      </c>
      <c r="L48" s="40">
        <v>0</v>
      </c>
      <c r="M48" s="40">
        <v>0</v>
      </c>
      <c r="N48" s="40">
        <v>0</v>
      </c>
      <c r="O48" s="40">
        <v>0</v>
      </c>
      <c r="P48" s="40">
        <v>0</v>
      </c>
      <c r="Q48" s="40">
        <v>0</v>
      </c>
      <c r="R48" s="40">
        <v>0</v>
      </c>
      <c r="S48" s="40">
        <v>0</v>
      </c>
      <c r="T48" s="40">
        <v>0</v>
      </c>
    </row>
    <row r="49" spans="1:20" x14ac:dyDescent="0.25">
      <c r="A49" s="40">
        <v>9</v>
      </c>
      <c r="B49" s="40" t="s">
        <v>13</v>
      </c>
      <c r="C49" s="40">
        <v>1</v>
      </c>
      <c r="D49" s="40">
        <v>5</v>
      </c>
      <c r="E49" s="74" t="s">
        <v>93</v>
      </c>
      <c r="F49" s="74"/>
      <c r="G49" s="75"/>
      <c r="H49" s="75"/>
      <c r="I49" s="40">
        <v>208.7</v>
      </c>
      <c r="J49" s="40">
        <v>131.19999999999999</v>
      </c>
      <c r="K49" s="40">
        <v>0</v>
      </c>
      <c r="L49" s="40">
        <v>0</v>
      </c>
      <c r="M49" s="40">
        <v>0</v>
      </c>
      <c r="N49" s="40">
        <v>0</v>
      </c>
      <c r="O49" s="40">
        <v>0</v>
      </c>
      <c r="P49" s="40">
        <v>0</v>
      </c>
      <c r="Q49" s="40">
        <v>0</v>
      </c>
      <c r="R49" s="40">
        <v>0</v>
      </c>
      <c r="S49" s="40">
        <v>0</v>
      </c>
      <c r="T49" s="40">
        <v>0</v>
      </c>
    </row>
    <row r="50" spans="1:20" x14ac:dyDescent="0.25">
      <c r="A50" s="40">
        <v>10</v>
      </c>
      <c r="B50" s="40" t="s">
        <v>14</v>
      </c>
      <c r="C50" s="40">
        <v>1</v>
      </c>
      <c r="D50" s="40">
        <v>2</v>
      </c>
      <c r="E50" s="74" t="s">
        <v>93</v>
      </c>
      <c r="F50" s="74"/>
      <c r="G50" s="75"/>
      <c r="H50" s="75"/>
      <c r="I50" s="40">
        <v>181.3</v>
      </c>
      <c r="J50" s="40">
        <v>143.80000000000001</v>
      </c>
      <c r="K50" s="40">
        <v>0</v>
      </c>
      <c r="L50" s="40">
        <v>0</v>
      </c>
      <c r="M50" s="40">
        <v>0</v>
      </c>
      <c r="N50" s="40">
        <v>0</v>
      </c>
      <c r="O50" s="40">
        <v>0</v>
      </c>
      <c r="P50" s="40">
        <v>0</v>
      </c>
      <c r="Q50" s="40">
        <v>0</v>
      </c>
      <c r="R50" s="40">
        <v>0</v>
      </c>
      <c r="S50" s="40">
        <v>0</v>
      </c>
      <c r="T50" s="40">
        <v>0</v>
      </c>
    </row>
    <row r="51" spans="1:20" x14ac:dyDescent="0.25">
      <c r="A51" s="40">
        <v>11</v>
      </c>
      <c r="B51" s="40" t="s">
        <v>17</v>
      </c>
      <c r="C51" s="40">
        <v>1</v>
      </c>
      <c r="D51" s="40">
        <v>4</v>
      </c>
      <c r="E51" s="74" t="s">
        <v>93</v>
      </c>
      <c r="F51" s="74"/>
      <c r="G51" s="75"/>
      <c r="H51" s="75"/>
      <c r="I51" s="40">
        <v>206.3</v>
      </c>
      <c r="J51" s="40">
        <v>147.5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0">
        <v>0</v>
      </c>
      <c r="S51" s="40">
        <v>0</v>
      </c>
      <c r="T51" s="40">
        <v>0</v>
      </c>
    </row>
    <row r="52" spans="1:20" x14ac:dyDescent="0.25">
      <c r="A52" s="40">
        <v>12</v>
      </c>
      <c r="B52" s="40" t="s">
        <v>18</v>
      </c>
      <c r="C52" s="40">
        <v>1</v>
      </c>
      <c r="D52" s="40">
        <v>4</v>
      </c>
      <c r="E52" s="74" t="s">
        <v>93</v>
      </c>
      <c r="F52" s="74"/>
      <c r="G52" s="75"/>
      <c r="H52" s="75"/>
      <c r="I52" s="40">
        <v>200</v>
      </c>
      <c r="J52" s="40">
        <v>138.80000000000001</v>
      </c>
      <c r="K52" s="40">
        <v>0</v>
      </c>
      <c r="L52" s="40">
        <v>0</v>
      </c>
      <c r="M52" s="40">
        <v>0</v>
      </c>
      <c r="N52" s="40">
        <v>0</v>
      </c>
      <c r="O52" s="40">
        <v>0</v>
      </c>
      <c r="P52" s="40">
        <v>0</v>
      </c>
      <c r="Q52" s="40">
        <v>0</v>
      </c>
      <c r="R52" s="40">
        <v>0</v>
      </c>
      <c r="S52" s="40">
        <v>0</v>
      </c>
      <c r="T52" s="40">
        <v>0</v>
      </c>
    </row>
    <row r="53" spans="1:20" x14ac:dyDescent="0.25">
      <c r="A53" s="40">
        <v>13</v>
      </c>
      <c r="B53" s="40" t="s">
        <v>19</v>
      </c>
      <c r="C53" s="40">
        <v>1</v>
      </c>
      <c r="D53" s="40">
        <v>4</v>
      </c>
      <c r="E53" s="74" t="s">
        <v>93</v>
      </c>
      <c r="F53" s="74"/>
      <c r="G53" s="75"/>
      <c r="H53" s="75"/>
      <c r="I53" s="40">
        <v>202.8</v>
      </c>
      <c r="J53" s="40">
        <v>141.4</v>
      </c>
      <c r="K53" s="40">
        <v>0</v>
      </c>
      <c r="L53" s="40">
        <v>0</v>
      </c>
      <c r="M53" s="40">
        <v>0</v>
      </c>
      <c r="N53" s="40">
        <v>0</v>
      </c>
      <c r="O53" s="40">
        <v>0</v>
      </c>
      <c r="P53" s="40">
        <v>0</v>
      </c>
      <c r="Q53" s="40">
        <v>0</v>
      </c>
      <c r="R53" s="40">
        <v>0</v>
      </c>
      <c r="S53" s="40">
        <v>0</v>
      </c>
      <c r="T53" s="40">
        <v>0</v>
      </c>
    </row>
    <row r="54" spans="1:20" x14ac:dyDescent="0.25">
      <c r="A54" s="40">
        <v>14</v>
      </c>
      <c r="B54" s="40" t="s">
        <v>20</v>
      </c>
      <c r="C54" s="40">
        <v>1</v>
      </c>
      <c r="D54" s="40">
        <v>4</v>
      </c>
      <c r="E54" s="74" t="s">
        <v>93</v>
      </c>
      <c r="F54" s="74"/>
      <c r="G54" s="75"/>
      <c r="H54" s="75"/>
      <c r="I54" s="40">
        <v>186.7</v>
      </c>
      <c r="J54" s="40">
        <v>121.4</v>
      </c>
      <c r="K54" s="40">
        <v>0</v>
      </c>
      <c r="L54" s="40">
        <v>0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40">
        <v>0</v>
      </c>
      <c r="S54" s="40">
        <v>0</v>
      </c>
      <c r="T54" s="40">
        <v>0</v>
      </c>
    </row>
    <row r="55" spans="1:20" x14ac:dyDescent="0.25">
      <c r="A55" s="40">
        <v>15</v>
      </c>
      <c r="B55" s="40" t="s">
        <v>21</v>
      </c>
      <c r="C55" s="40">
        <v>1</v>
      </c>
      <c r="D55" s="40">
        <v>6</v>
      </c>
      <c r="E55" s="74" t="s">
        <v>93</v>
      </c>
      <c r="F55" s="74"/>
      <c r="G55" s="75"/>
      <c r="H55" s="75"/>
      <c r="I55" s="40">
        <v>190.2</v>
      </c>
      <c r="J55" s="40">
        <v>123.6</v>
      </c>
      <c r="K55" s="40">
        <v>0</v>
      </c>
      <c r="L55" s="40">
        <v>0</v>
      </c>
      <c r="M55" s="40">
        <v>0</v>
      </c>
      <c r="N55" s="40">
        <v>0</v>
      </c>
      <c r="O55" s="40">
        <v>0</v>
      </c>
      <c r="P55" s="40">
        <v>0</v>
      </c>
      <c r="Q55" s="40">
        <v>0</v>
      </c>
      <c r="R55" s="40">
        <v>0</v>
      </c>
      <c r="S55" s="40">
        <v>0</v>
      </c>
      <c r="T55" s="40">
        <v>0</v>
      </c>
    </row>
    <row r="56" spans="1:20" x14ac:dyDescent="0.25">
      <c r="A56" s="40">
        <v>16</v>
      </c>
      <c r="B56" s="40" t="s">
        <v>22</v>
      </c>
      <c r="C56" s="40">
        <v>1</v>
      </c>
      <c r="D56" s="40">
        <v>6</v>
      </c>
      <c r="E56" s="74" t="s">
        <v>93</v>
      </c>
      <c r="F56" s="74"/>
      <c r="G56" s="75"/>
      <c r="H56" s="75"/>
      <c r="I56" s="40">
        <v>174.3</v>
      </c>
      <c r="J56" s="40">
        <v>122.4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</row>
    <row r="57" spans="1:20" x14ac:dyDescent="0.25">
      <c r="A57" s="40">
        <v>17</v>
      </c>
      <c r="B57" s="40" t="s">
        <v>23</v>
      </c>
      <c r="C57" s="40">
        <v>1</v>
      </c>
      <c r="D57" s="40">
        <v>5</v>
      </c>
      <c r="E57" s="74" t="s">
        <v>93</v>
      </c>
      <c r="F57" s="74"/>
      <c r="G57" s="75"/>
      <c r="H57" s="75"/>
      <c r="I57" s="40">
        <v>192.6</v>
      </c>
      <c r="J57" s="40">
        <v>124.8</v>
      </c>
      <c r="K57" s="40">
        <v>0</v>
      </c>
      <c r="L57" s="40">
        <v>0</v>
      </c>
      <c r="M57" s="40">
        <v>0</v>
      </c>
      <c r="N57" s="40">
        <v>0</v>
      </c>
      <c r="O57" s="40">
        <v>0</v>
      </c>
      <c r="P57" s="40">
        <v>0</v>
      </c>
      <c r="Q57" s="40">
        <v>0</v>
      </c>
      <c r="R57" s="40">
        <v>0</v>
      </c>
      <c r="S57" s="40">
        <v>0</v>
      </c>
      <c r="T57" s="40">
        <v>0</v>
      </c>
    </row>
    <row r="58" spans="1:20" x14ac:dyDescent="0.25">
      <c r="A58" s="40">
        <v>18</v>
      </c>
      <c r="B58" s="40" t="s">
        <v>25</v>
      </c>
      <c r="C58" s="40">
        <v>1</v>
      </c>
      <c r="D58" s="40">
        <v>8</v>
      </c>
      <c r="E58" s="74" t="s">
        <v>93</v>
      </c>
      <c r="F58" s="74"/>
      <c r="G58" s="75"/>
      <c r="H58" s="75"/>
      <c r="I58" s="40">
        <v>210.1</v>
      </c>
      <c r="J58" s="40">
        <v>160.5</v>
      </c>
      <c r="K58" s="40">
        <v>0</v>
      </c>
      <c r="L58" s="40">
        <v>0</v>
      </c>
      <c r="M58" s="40">
        <v>0</v>
      </c>
      <c r="N58" s="40">
        <v>0</v>
      </c>
      <c r="O58" s="40">
        <v>0</v>
      </c>
      <c r="P58" s="40">
        <v>0</v>
      </c>
      <c r="Q58" s="40">
        <v>0</v>
      </c>
      <c r="R58" s="40">
        <v>0</v>
      </c>
      <c r="S58" s="40">
        <v>0</v>
      </c>
      <c r="T58" s="40">
        <v>0</v>
      </c>
    </row>
    <row r="59" spans="1:20" x14ac:dyDescent="0.25">
      <c r="A59" s="40">
        <v>19</v>
      </c>
      <c r="B59" s="40" t="s">
        <v>26</v>
      </c>
      <c r="C59" s="40">
        <v>1</v>
      </c>
      <c r="D59" s="40">
        <v>2</v>
      </c>
      <c r="E59" s="74" t="s">
        <v>93</v>
      </c>
      <c r="F59" s="74"/>
      <c r="G59" s="75"/>
      <c r="H59" s="75"/>
      <c r="I59" s="40">
        <v>230.8</v>
      </c>
      <c r="J59" s="40">
        <v>157.80000000000001</v>
      </c>
      <c r="K59" s="40">
        <v>0</v>
      </c>
      <c r="L59" s="40">
        <v>0</v>
      </c>
      <c r="M59" s="40">
        <v>0</v>
      </c>
      <c r="N59" s="40">
        <v>0</v>
      </c>
      <c r="O59" s="40">
        <v>0</v>
      </c>
      <c r="P59" s="40">
        <v>0</v>
      </c>
      <c r="Q59" s="40">
        <v>0</v>
      </c>
      <c r="R59" s="40">
        <v>0</v>
      </c>
      <c r="S59" s="40">
        <v>0</v>
      </c>
      <c r="T59" s="40">
        <v>0</v>
      </c>
    </row>
    <row r="60" spans="1:20" x14ac:dyDescent="0.25">
      <c r="A60" s="40">
        <v>20</v>
      </c>
      <c r="B60" s="40" t="s">
        <v>28</v>
      </c>
      <c r="C60" s="40">
        <v>1</v>
      </c>
      <c r="D60" s="40">
        <v>3</v>
      </c>
      <c r="E60" s="74" t="s">
        <v>93</v>
      </c>
      <c r="F60" s="74"/>
      <c r="G60" s="75"/>
      <c r="H60" s="75"/>
      <c r="I60" s="40">
        <v>38.5</v>
      </c>
      <c r="J60" s="40">
        <v>38.5</v>
      </c>
      <c r="K60" s="40">
        <v>0</v>
      </c>
      <c r="L60" s="40">
        <v>0</v>
      </c>
      <c r="M60" s="40">
        <v>0</v>
      </c>
      <c r="N60" s="40">
        <v>0</v>
      </c>
      <c r="O60" s="40">
        <v>0</v>
      </c>
      <c r="P60" s="40">
        <v>0</v>
      </c>
      <c r="Q60" s="40">
        <v>0</v>
      </c>
      <c r="R60" s="40">
        <v>0</v>
      </c>
      <c r="S60" s="40">
        <v>0</v>
      </c>
      <c r="T60" s="40">
        <v>0</v>
      </c>
    </row>
    <row r="61" spans="1:20" ht="15.75" customHeight="1" x14ac:dyDescent="0.25">
      <c r="A61" s="40">
        <v>21</v>
      </c>
      <c r="B61" s="40" t="s">
        <v>29</v>
      </c>
      <c r="C61" s="40">
        <v>1</v>
      </c>
      <c r="D61" s="40">
        <v>1</v>
      </c>
      <c r="E61" s="74" t="s">
        <v>93</v>
      </c>
      <c r="F61" s="74"/>
      <c r="G61" s="75"/>
      <c r="H61" s="75"/>
      <c r="I61" s="40">
        <v>142.5</v>
      </c>
      <c r="J61" s="40">
        <v>100.3</v>
      </c>
      <c r="K61" s="40">
        <v>0</v>
      </c>
      <c r="L61" s="40">
        <v>0</v>
      </c>
      <c r="M61" s="40">
        <v>0</v>
      </c>
      <c r="N61" s="40">
        <v>0</v>
      </c>
      <c r="O61" s="40">
        <v>0</v>
      </c>
      <c r="P61" s="40">
        <v>0</v>
      </c>
      <c r="Q61" s="40">
        <v>0</v>
      </c>
      <c r="R61" s="40">
        <v>0</v>
      </c>
      <c r="S61" s="40">
        <v>0</v>
      </c>
      <c r="T61" s="40">
        <v>0</v>
      </c>
    </row>
    <row r="62" spans="1:20" x14ac:dyDescent="0.25">
      <c r="A62" s="40">
        <v>22</v>
      </c>
      <c r="B62" s="40" t="s">
        <v>31</v>
      </c>
      <c r="C62" s="40">
        <v>1</v>
      </c>
      <c r="D62" s="40">
        <v>6</v>
      </c>
      <c r="E62" s="74" t="s">
        <v>93</v>
      </c>
      <c r="F62" s="74"/>
      <c r="G62" s="75"/>
      <c r="H62" s="75"/>
      <c r="I62" s="44">
        <f>J62+K63</f>
        <v>123.5</v>
      </c>
      <c r="J62" s="40">
        <v>123.5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0">
        <v>0</v>
      </c>
    </row>
    <row r="63" spans="1:20" x14ac:dyDescent="0.25">
      <c r="A63" s="40">
        <v>23</v>
      </c>
      <c r="B63" s="40" t="s">
        <v>32</v>
      </c>
      <c r="C63" s="40">
        <v>1</v>
      </c>
      <c r="D63" s="40">
        <v>4</v>
      </c>
      <c r="E63" s="74" t="s">
        <v>93</v>
      </c>
      <c r="F63" s="74"/>
      <c r="G63" s="75"/>
      <c r="H63" s="75"/>
      <c r="I63" s="44">
        <f>J63+K64</f>
        <v>123.8</v>
      </c>
      <c r="J63" s="40">
        <v>123.8</v>
      </c>
      <c r="K63" s="40">
        <v>0</v>
      </c>
      <c r="L63" s="40">
        <v>0</v>
      </c>
      <c r="M63" s="40">
        <v>0</v>
      </c>
      <c r="N63" s="40">
        <v>0</v>
      </c>
      <c r="O63" s="40">
        <v>0</v>
      </c>
      <c r="P63" s="40">
        <v>0</v>
      </c>
      <c r="Q63" s="40">
        <v>0</v>
      </c>
      <c r="R63" s="40">
        <v>0</v>
      </c>
      <c r="S63" s="40">
        <v>0</v>
      </c>
      <c r="T63" s="40">
        <v>0</v>
      </c>
    </row>
    <row r="64" spans="1:20" x14ac:dyDescent="0.25">
      <c r="A64" s="40">
        <v>24</v>
      </c>
      <c r="B64" s="40" t="s">
        <v>33</v>
      </c>
      <c r="C64" s="40">
        <v>1</v>
      </c>
      <c r="D64" s="40">
        <v>3</v>
      </c>
      <c r="E64" s="74" t="s">
        <v>93</v>
      </c>
      <c r="F64" s="74"/>
      <c r="G64" s="75"/>
      <c r="H64" s="75"/>
      <c r="I64" s="44">
        <f>J64+K65</f>
        <v>120.1</v>
      </c>
      <c r="J64" s="40">
        <v>120.1</v>
      </c>
      <c r="K64" s="40">
        <v>0</v>
      </c>
      <c r="L64" s="40">
        <v>0</v>
      </c>
      <c r="M64" s="40">
        <v>0</v>
      </c>
      <c r="N64" s="40">
        <v>0</v>
      </c>
      <c r="O64" s="40">
        <v>0</v>
      </c>
      <c r="P64" s="40">
        <v>0</v>
      </c>
      <c r="Q64" s="40">
        <v>0</v>
      </c>
      <c r="R64" s="40">
        <v>0</v>
      </c>
      <c r="S64" s="40">
        <v>0</v>
      </c>
      <c r="T64" s="40">
        <v>0</v>
      </c>
    </row>
    <row r="65" spans="1:20" x14ac:dyDescent="0.25">
      <c r="A65" s="40">
        <v>25</v>
      </c>
      <c r="B65" s="40" t="s">
        <v>34</v>
      </c>
      <c r="C65" s="40">
        <v>1</v>
      </c>
      <c r="D65" s="40">
        <v>3</v>
      </c>
      <c r="E65" s="74" t="s">
        <v>93</v>
      </c>
      <c r="F65" s="74"/>
      <c r="G65" s="75"/>
      <c r="H65" s="75"/>
      <c r="I65" s="44">
        <f>J65+K66</f>
        <v>120</v>
      </c>
      <c r="J65" s="40">
        <v>120</v>
      </c>
      <c r="K65" s="40">
        <v>0</v>
      </c>
      <c r="L65" s="40">
        <v>0</v>
      </c>
      <c r="M65" s="40">
        <v>0</v>
      </c>
      <c r="N65" s="40">
        <v>0</v>
      </c>
      <c r="O65" s="40">
        <v>0</v>
      </c>
      <c r="P65" s="40">
        <v>0</v>
      </c>
      <c r="Q65" s="40">
        <v>0</v>
      </c>
      <c r="R65" s="40">
        <v>0</v>
      </c>
      <c r="S65" s="40">
        <v>0</v>
      </c>
      <c r="T65" s="40">
        <v>0</v>
      </c>
    </row>
    <row r="66" spans="1:20" x14ac:dyDescent="0.25">
      <c r="A66" s="40">
        <v>26</v>
      </c>
      <c r="B66" s="40" t="s">
        <v>36</v>
      </c>
      <c r="C66" s="40">
        <v>1</v>
      </c>
      <c r="D66" s="40">
        <v>1</v>
      </c>
      <c r="E66" s="74" t="s">
        <v>93</v>
      </c>
      <c r="F66" s="74"/>
      <c r="G66" s="75"/>
      <c r="H66" s="75"/>
      <c r="I66" s="40" t="s">
        <v>92</v>
      </c>
      <c r="J66" s="40" t="s">
        <v>92</v>
      </c>
      <c r="K66" s="40">
        <v>0</v>
      </c>
      <c r="L66" s="40">
        <v>0</v>
      </c>
      <c r="M66" s="40">
        <v>0</v>
      </c>
      <c r="N66" s="40">
        <v>0</v>
      </c>
      <c r="O66" s="40">
        <v>0</v>
      </c>
      <c r="P66" s="40">
        <v>0</v>
      </c>
      <c r="Q66" s="40">
        <v>0</v>
      </c>
      <c r="R66" s="40">
        <v>0</v>
      </c>
      <c r="S66" s="40">
        <v>0</v>
      </c>
      <c r="T66" s="40">
        <v>0</v>
      </c>
    </row>
    <row r="67" spans="1:20" x14ac:dyDescent="0.25">
      <c r="A67" s="40">
        <v>27</v>
      </c>
      <c r="B67" s="40" t="s">
        <v>37</v>
      </c>
      <c r="C67" s="40">
        <v>1</v>
      </c>
      <c r="D67" s="40">
        <v>3</v>
      </c>
      <c r="E67" s="74" t="s">
        <v>93</v>
      </c>
      <c r="F67" s="74"/>
      <c r="G67" s="75"/>
      <c r="H67" s="75"/>
      <c r="I67" s="40" t="s">
        <v>92</v>
      </c>
      <c r="J67" s="40" t="s">
        <v>92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</row>
    <row r="68" spans="1:20" x14ac:dyDescent="0.25">
      <c r="A68" s="40">
        <v>28</v>
      </c>
      <c r="B68" s="40" t="s">
        <v>38</v>
      </c>
      <c r="C68" s="40">
        <v>1</v>
      </c>
      <c r="D68" s="40">
        <v>3</v>
      </c>
      <c r="E68" s="74" t="s">
        <v>93</v>
      </c>
      <c r="F68" s="74"/>
      <c r="G68" s="75"/>
      <c r="H68" s="75"/>
      <c r="I68" s="40">
        <v>177.5</v>
      </c>
      <c r="J68" s="40">
        <v>127.5</v>
      </c>
      <c r="K68" s="40">
        <v>0</v>
      </c>
      <c r="L68" s="40"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40">
        <v>0</v>
      </c>
      <c r="S68" s="40">
        <v>0</v>
      </c>
      <c r="T68" s="40">
        <v>0</v>
      </c>
    </row>
    <row r="69" spans="1:20" x14ac:dyDescent="0.25">
      <c r="A69" s="40">
        <v>29</v>
      </c>
      <c r="B69" s="40" t="s">
        <v>40</v>
      </c>
      <c r="C69" s="40">
        <v>1</v>
      </c>
      <c r="D69" s="40">
        <v>6</v>
      </c>
      <c r="E69" s="74" t="s">
        <v>93</v>
      </c>
      <c r="F69" s="74"/>
      <c r="G69" s="75"/>
      <c r="H69" s="75"/>
      <c r="I69" s="40">
        <v>164.7</v>
      </c>
      <c r="J69" s="40">
        <v>111.7</v>
      </c>
      <c r="K69" s="40">
        <v>0</v>
      </c>
      <c r="L69" s="40">
        <v>0</v>
      </c>
      <c r="M69" s="40">
        <v>0</v>
      </c>
      <c r="N69" s="40">
        <v>0</v>
      </c>
      <c r="O69" s="40">
        <v>0</v>
      </c>
      <c r="P69" s="40">
        <v>0</v>
      </c>
      <c r="Q69" s="40">
        <v>0</v>
      </c>
      <c r="R69" s="40">
        <v>0</v>
      </c>
      <c r="S69" s="40">
        <v>0</v>
      </c>
      <c r="T69" s="40">
        <v>0</v>
      </c>
    </row>
    <row r="70" spans="1:20" x14ac:dyDescent="0.25">
      <c r="A70" s="40">
        <v>30</v>
      </c>
      <c r="B70" s="40" t="s">
        <v>41</v>
      </c>
      <c r="C70" s="40">
        <v>1</v>
      </c>
      <c r="D70" s="40">
        <v>1</v>
      </c>
      <c r="E70" s="74" t="s">
        <v>93</v>
      </c>
      <c r="F70" s="74"/>
      <c r="G70" s="75"/>
      <c r="H70" s="75"/>
      <c r="I70" s="40">
        <v>162.6</v>
      </c>
      <c r="J70" s="40">
        <v>110.2</v>
      </c>
      <c r="K70" s="40">
        <v>0</v>
      </c>
      <c r="L70" s="40">
        <v>0</v>
      </c>
      <c r="M70" s="40">
        <v>0</v>
      </c>
      <c r="N70" s="40">
        <v>0</v>
      </c>
      <c r="O70" s="40">
        <v>0</v>
      </c>
      <c r="P70" s="40">
        <v>0</v>
      </c>
      <c r="Q70" s="40">
        <v>0</v>
      </c>
      <c r="R70" s="40">
        <v>0</v>
      </c>
      <c r="S70" s="40">
        <v>0</v>
      </c>
      <c r="T70" s="40">
        <v>0</v>
      </c>
    </row>
    <row r="71" spans="1:20" x14ac:dyDescent="0.25">
      <c r="A71" s="40">
        <v>31</v>
      </c>
      <c r="B71" s="40" t="s">
        <v>43</v>
      </c>
      <c r="C71" s="40">
        <v>1</v>
      </c>
      <c r="D71" s="40">
        <v>3</v>
      </c>
      <c r="E71" s="74" t="s">
        <v>93</v>
      </c>
      <c r="F71" s="74"/>
      <c r="G71" s="75"/>
      <c r="H71" s="75"/>
      <c r="I71" s="40">
        <v>185.4</v>
      </c>
      <c r="J71" s="40">
        <v>113.9</v>
      </c>
      <c r="K71" s="40">
        <v>0</v>
      </c>
      <c r="L71" s="40">
        <v>0</v>
      </c>
      <c r="M71" s="40">
        <v>0</v>
      </c>
      <c r="N71" s="40">
        <v>0</v>
      </c>
      <c r="O71" s="40">
        <v>0</v>
      </c>
      <c r="P71" s="40">
        <v>0</v>
      </c>
      <c r="Q71" s="40">
        <v>0</v>
      </c>
      <c r="R71" s="40">
        <v>0</v>
      </c>
      <c r="S71" s="40">
        <v>0</v>
      </c>
      <c r="T71" s="40">
        <v>0</v>
      </c>
    </row>
    <row r="72" spans="1:20" x14ac:dyDescent="0.25">
      <c r="A72" s="40">
        <v>32</v>
      </c>
      <c r="B72" s="40" t="s">
        <v>44</v>
      </c>
      <c r="C72" s="40">
        <v>1</v>
      </c>
      <c r="D72" s="40">
        <v>6</v>
      </c>
      <c r="E72" s="74" t="s">
        <v>93</v>
      </c>
      <c r="F72" s="74"/>
      <c r="G72" s="75"/>
      <c r="H72" s="75"/>
      <c r="I72" s="40">
        <v>143.80000000000001</v>
      </c>
      <c r="J72" s="40">
        <v>104.7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</row>
    <row r="73" spans="1:20" x14ac:dyDescent="0.25">
      <c r="A73" s="40">
        <v>33</v>
      </c>
      <c r="B73" s="40" t="s">
        <v>45</v>
      </c>
      <c r="C73" s="40">
        <v>1</v>
      </c>
      <c r="D73" s="40">
        <v>4</v>
      </c>
      <c r="E73" s="74" t="s">
        <v>93</v>
      </c>
      <c r="F73" s="74"/>
      <c r="G73" s="75"/>
      <c r="H73" s="75"/>
      <c r="I73" s="40">
        <v>137.5</v>
      </c>
      <c r="J73" s="40">
        <v>106.8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</row>
    <row r="74" spans="1:20" x14ac:dyDescent="0.25">
      <c r="A74" s="40">
        <v>34</v>
      </c>
      <c r="B74" s="40" t="s">
        <v>46</v>
      </c>
      <c r="C74" s="40">
        <v>1</v>
      </c>
      <c r="D74" s="40">
        <v>2</v>
      </c>
      <c r="E74" s="74" t="s">
        <v>93</v>
      </c>
      <c r="F74" s="74"/>
      <c r="G74" s="75"/>
      <c r="H74" s="75"/>
      <c r="I74" s="40">
        <v>146.1</v>
      </c>
      <c r="J74" s="40">
        <v>103.6</v>
      </c>
      <c r="K74" s="40">
        <v>0</v>
      </c>
      <c r="L74" s="40">
        <v>0</v>
      </c>
      <c r="M74" s="40">
        <v>0</v>
      </c>
      <c r="N74" s="40">
        <v>0</v>
      </c>
      <c r="O74" s="40">
        <v>0</v>
      </c>
      <c r="P74" s="40">
        <v>0</v>
      </c>
      <c r="Q74" s="40">
        <v>0</v>
      </c>
      <c r="R74" s="40">
        <v>0</v>
      </c>
      <c r="S74" s="40">
        <v>0</v>
      </c>
      <c r="T74" s="40">
        <v>0</v>
      </c>
    </row>
    <row r="75" spans="1:20" x14ac:dyDescent="0.25">
      <c r="A75" s="40">
        <v>35</v>
      </c>
      <c r="B75" s="40" t="s">
        <v>47</v>
      </c>
      <c r="C75" s="40">
        <v>1</v>
      </c>
      <c r="D75" s="40">
        <v>5</v>
      </c>
      <c r="E75" s="74" t="s">
        <v>93</v>
      </c>
      <c r="F75" s="74"/>
      <c r="G75" s="75"/>
      <c r="H75" s="75"/>
      <c r="I75" s="40">
        <v>111.4</v>
      </c>
      <c r="J75" s="40">
        <v>111.4</v>
      </c>
      <c r="K75" s="40">
        <v>0</v>
      </c>
      <c r="L75" s="40">
        <v>0</v>
      </c>
      <c r="M75" s="40">
        <v>0</v>
      </c>
      <c r="N75" s="40">
        <v>0</v>
      </c>
      <c r="O75" s="40">
        <v>0</v>
      </c>
      <c r="P75" s="40">
        <v>0</v>
      </c>
      <c r="Q75" s="40">
        <v>0</v>
      </c>
      <c r="R75" s="40">
        <v>0</v>
      </c>
      <c r="S75" s="40">
        <v>0</v>
      </c>
      <c r="T75" s="40">
        <v>0</v>
      </c>
    </row>
    <row r="76" spans="1:20" x14ac:dyDescent="0.25">
      <c r="A76" s="40">
        <v>36</v>
      </c>
      <c r="B76" s="40" t="s">
        <v>48</v>
      </c>
      <c r="C76" s="40">
        <v>1</v>
      </c>
      <c r="D76" s="40">
        <v>7</v>
      </c>
      <c r="E76" s="74" t="s">
        <v>93</v>
      </c>
      <c r="F76" s="74"/>
      <c r="G76" s="75"/>
      <c r="H76" s="75"/>
      <c r="I76" s="40">
        <v>244.4</v>
      </c>
      <c r="J76" s="40">
        <v>162.80000000000001</v>
      </c>
      <c r="K76" s="40">
        <v>0</v>
      </c>
      <c r="L76" s="40">
        <v>0</v>
      </c>
      <c r="M76" s="40">
        <v>0</v>
      </c>
      <c r="N76" s="40">
        <v>0</v>
      </c>
      <c r="O76" s="40">
        <v>0</v>
      </c>
      <c r="P76" s="40">
        <v>0</v>
      </c>
      <c r="Q76" s="40">
        <v>0</v>
      </c>
      <c r="R76" s="40">
        <v>0</v>
      </c>
      <c r="S76" s="40">
        <v>0</v>
      </c>
      <c r="T76" s="40">
        <v>0</v>
      </c>
    </row>
    <row r="77" spans="1:20" x14ac:dyDescent="0.25">
      <c r="A77" s="40">
        <v>37</v>
      </c>
      <c r="B77" s="40" t="s">
        <v>49</v>
      </c>
      <c r="C77" s="40">
        <v>1</v>
      </c>
      <c r="D77" s="40">
        <v>1</v>
      </c>
      <c r="E77" s="74" t="s">
        <v>93</v>
      </c>
      <c r="F77" s="74"/>
      <c r="G77" s="75"/>
      <c r="H77" s="75"/>
      <c r="I77" s="40" t="s">
        <v>92</v>
      </c>
      <c r="J77" s="40" t="s">
        <v>92</v>
      </c>
      <c r="K77" s="40">
        <v>0</v>
      </c>
      <c r="L77" s="40">
        <v>0</v>
      </c>
      <c r="M77" s="40">
        <v>0</v>
      </c>
      <c r="N77" s="40">
        <v>0</v>
      </c>
      <c r="O77" s="40">
        <v>0</v>
      </c>
      <c r="P77" s="40">
        <v>0</v>
      </c>
      <c r="Q77" s="40">
        <v>0</v>
      </c>
      <c r="R77" s="40">
        <v>0</v>
      </c>
      <c r="S77" s="40">
        <v>0</v>
      </c>
      <c r="T77" s="40">
        <v>0</v>
      </c>
    </row>
    <row r="78" spans="1:20" x14ac:dyDescent="0.25">
      <c r="A78" s="40">
        <v>38</v>
      </c>
      <c r="B78" s="40" t="s">
        <v>50</v>
      </c>
      <c r="C78" s="40">
        <v>1</v>
      </c>
      <c r="D78" s="40">
        <v>1</v>
      </c>
      <c r="E78" s="74" t="s">
        <v>93</v>
      </c>
      <c r="F78" s="74"/>
      <c r="G78" s="75"/>
      <c r="H78" s="75"/>
      <c r="I78" s="40">
        <v>97.2</v>
      </c>
      <c r="J78" s="40">
        <v>78</v>
      </c>
      <c r="K78" s="40">
        <v>0</v>
      </c>
      <c r="L78" s="40">
        <v>0</v>
      </c>
      <c r="M78" s="40">
        <v>0</v>
      </c>
      <c r="N78" s="40">
        <v>0</v>
      </c>
      <c r="O78" s="40">
        <v>0</v>
      </c>
      <c r="P78" s="40">
        <v>0</v>
      </c>
      <c r="Q78" s="40">
        <v>0</v>
      </c>
      <c r="R78" s="40">
        <v>0</v>
      </c>
      <c r="S78" s="40">
        <v>0</v>
      </c>
      <c r="T78" s="40">
        <v>0</v>
      </c>
    </row>
    <row r="79" spans="1:20" x14ac:dyDescent="0.25">
      <c r="A79" s="40">
        <v>39</v>
      </c>
      <c r="B79" s="40" t="s">
        <v>51</v>
      </c>
      <c r="C79" s="40">
        <v>1</v>
      </c>
      <c r="D79" s="40">
        <v>4</v>
      </c>
      <c r="E79" s="74" t="s">
        <v>93</v>
      </c>
      <c r="F79" s="74"/>
      <c r="G79" s="75"/>
      <c r="H79" s="75"/>
      <c r="I79" s="40">
        <v>226.6</v>
      </c>
      <c r="J79" s="40">
        <v>156.6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</row>
    <row r="80" spans="1:20" x14ac:dyDescent="0.25">
      <c r="A80" s="40">
        <v>40</v>
      </c>
      <c r="B80" s="40" t="s">
        <v>53</v>
      </c>
      <c r="C80" s="40">
        <v>1</v>
      </c>
      <c r="D80" s="40">
        <v>2</v>
      </c>
      <c r="E80" s="74" t="s">
        <v>93</v>
      </c>
      <c r="F80" s="74"/>
      <c r="G80" s="75"/>
      <c r="H80" s="75"/>
      <c r="I80" s="40">
        <v>64.7</v>
      </c>
      <c r="J80" s="40">
        <v>64.7</v>
      </c>
      <c r="K80" s="40">
        <v>0</v>
      </c>
      <c r="L80" s="40">
        <v>0</v>
      </c>
      <c r="M80" s="40">
        <v>0</v>
      </c>
      <c r="N80" s="40">
        <v>0</v>
      </c>
      <c r="O80" s="40">
        <v>0</v>
      </c>
      <c r="P80" s="40">
        <v>0</v>
      </c>
      <c r="Q80" s="40">
        <v>0</v>
      </c>
      <c r="R80" s="40">
        <v>0</v>
      </c>
      <c r="S80" s="40">
        <v>0</v>
      </c>
      <c r="T80" s="40">
        <v>0</v>
      </c>
    </row>
    <row r="81" spans="1:22" x14ac:dyDescent="0.25">
      <c r="A81" s="40">
        <v>41</v>
      </c>
      <c r="B81" s="40" t="s">
        <v>54</v>
      </c>
      <c r="C81" s="40">
        <v>1</v>
      </c>
      <c r="D81" s="40">
        <v>2</v>
      </c>
      <c r="E81" s="74" t="s">
        <v>93</v>
      </c>
      <c r="F81" s="74"/>
      <c r="G81" s="75"/>
      <c r="H81" s="75"/>
      <c r="I81" s="40">
        <v>151.80000000000001</v>
      </c>
      <c r="J81" s="40">
        <v>151.80000000000001</v>
      </c>
      <c r="K81" s="40">
        <v>0</v>
      </c>
      <c r="L81" s="40">
        <v>0</v>
      </c>
      <c r="M81" s="40">
        <v>0</v>
      </c>
      <c r="N81" s="40">
        <v>0</v>
      </c>
      <c r="O81" s="40">
        <v>0</v>
      </c>
      <c r="P81" s="40">
        <v>0</v>
      </c>
      <c r="Q81" s="40">
        <v>0</v>
      </c>
      <c r="R81" s="40">
        <v>0</v>
      </c>
      <c r="S81" s="40">
        <v>0</v>
      </c>
      <c r="T81" s="40">
        <v>0</v>
      </c>
    </row>
    <row r="82" spans="1:22" x14ac:dyDescent="0.25">
      <c r="A82" s="40">
        <v>42</v>
      </c>
      <c r="B82" s="40" t="s">
        <v>55</v>
      </c>
      <c r="C82" s="40">
        <v>1</v>
      </c>
      <c r="D82" s="40">
        <v>4</v>
      </c>
      <c r="E82" s="74" t="s">
        <v>93</v>
      </c>
      <c r="F82" s="74"/>
      <c r="G82" s="75"/>
      <c r="H82" s="75"/>
      <c r="I82" s="40">
        <v>109.2</v>
      </c>
      <c r="J82" s="40">
        <v>109.2</v>
      </c>
      <c r="K82" s="40">
        <v>0</v>
      </c>
      <c r="L82" s="40">
        <v>0</v>
      </c>
      <c r="M82" s="40">
        <v>0</v>
      </c>
      <c r="N82" s="40">
        <v>0</v>
      </c>
      <c r="O82" s="40">
        <v>0</v>
      </c>
      <c r="P82" s="40">
        <v>0</v>
      </c>
      <c r="Q82" s="40">
        <v>0</v>
      </c>
      <c r="R82" s="40">
        <v>0</v>
      </c>
      <c r="S82" s="40">
        <v>0</v>
      </c>
      <c r="T82" s="40">
        <v>0</v>
      </c>
    </row>
    <row r="83" spans="1:22" x14ac:dyDescent="0.25">
      <c r="A83" s="40">
        <v>43</v>
      </c>
      <c r="B83" s="40" t="s">
        <v>56</v>
      </c>
      <c r="C83" s="40">
        <v>1</v>
      </c>
      <c r="D83" s="40">
        <v>1</v>
      </c>
      <c r="E83" s="74" t="s">
        <v>93</v>
      </c>
      <c r="F83" s="74"/>
      <c r="G83" s="75"/>
      <c r="H83" s="75"/>
      <c r="I83" s="40">
        <v>78.3</v>
      </c>
      <c r="J83" s="40">
        <v>78.3</v>
      </c>
      <c r="K83" s="40">
        <v>0</v>
      </c>
      <c r="L83" s="40">
        <v>0</v>
      </c>
      <c r="M83" s="40">
        <v>0</v>
      </c>
      <c r="N83" s="40">
        <v>0</v>
      </c>
      <c r="O83" s="40">
        <v>0</v>
      </c>
      <c r="P83" s="40">
        <v>0</v>
      </c>
      <c r="Q83" s="40">
        <v>0</v>
      </c>
      <c r="R83" s="40">
        <v>0</v>
      </c>
      <c r="S83" s="40">
        <v>0</v>
      </c>
      <c r="T83" s="40">
        <v>0</v>
      </c>
    </row>
    <row r="84" spans="1:22" x14ac:dyDescent="0.25">
      <c r="A84" s="40">
        <v>44</v>
      </c>
      <c r="B84" s="40" t="s">
        <v>57</v>
      </c>
      <c r="C84" s="40">
        <v>1</v>
      </c>
      <c r="D84" s="40">
        <v>7</v>
      </c>
      <c r="E84" s="74" t="s">
        <v>93</v>
      </c>
      <c r="F84" s="74"/>
      <c r="G84" s="75"/>
      <c r="H84" s="75"/>
      <c r="I84" s="40">
        <v>53.7</v>
      </c>
      <c r="J84" s="40">
        <v>53.7</v>
      </c>
      <c r="K84" s="40">
        <v>0</v>
      </c>
      <c r="L84" s="40">
        <v>0</v>
      </c>
      <c r="M84" s="40">
        <v>0</v>
      </c>
      <c r="N84" s="40">
        <v>0</v>
      </c>
      <c r="O84" s="40">
        <v>0</v>
      </c>
      <c r="P84" s="40">
        <v>0</v>
      </c>
      <c r="Q84" s="40">
        <v>0</v>
      </c>
      <c r="R84" s="40">
        <v>0</v>
      </c>
      <c r="S84" s="40">
        <v>0</v>
      </c>
      <c r="T84" s="40">
        <v>0</v>
      </c>
    </row>
    <row r="85" spans="1:22" x14ac:dyDescent="0.25">
      <c r="A85" s="40">
        <v>45</v>
      </c>
      <c r="B85" s="40" t="s">
        <v>58</v>
      </c>
      <c r="C85" s="40">
        <v>1</v>
      </c>
      <c r="D85" s="40">
        <v>4</v>
      </c>
      <c r="E85" s="74" t="s">
        <v>93</v>
      </c>
      <c r="F85" s="74"/>
      <c r="G85" s="75"/>
      <c r="H85" s="75"/>
      <c r="I85" s="40">
        <v>97.6</v>
      </c>
      <c r="J85" s="40">
        <v>97.6</v>
      </c>
      <c r="K85" s="40">
        <v>0</v>
      </c>
      <c r="L85" s="40">
        <v>0</v>
      </c>
      <c r="M85" s="40">
        <v>0</v>
      </c>
      <c r="N85" s="40">
        <v>0</v>
      </c>
      <c r="O85" s="40">
        <v>0</v>
      </c>
      <c r="P85" s="40">
        <v>0</v>
      </c>
      <c r="Q85" s="40">
        <v>0</v>
      </c>
      <c r="R85" s="40">
        <v>0</v>
      </c>
      <c r="S85" s="40">
        <v>0</v>
      </c>
      <c r="T85" s="40">
        <v>0</v>
      </c>
    </row>
    <row r="86" spans="1:22" x14ac:dyDescent="0.25">
      <c r="A86" s="40">
        <v>46</v>
      </c>
      <c r="B86" s="40" t="s">
        <v>59</v>
      </c>
      <c r="C86" s="40">
        <v>1</v>
      </c>
      <c r="D86" s="40">
        <v>3</v>
      </c>
      <c r="E86" s="74" t="s">
        <v>93</v>
      </c>
      <c r="F86" s="74"/>
      <c r="G86" s="75"/>
      <c r="H86" s="75"/>
      <c r="I86" s="40" t="s">
        <v>92</v>
      </c>
      <c r="J86" s="40" t="s">
        <v>92</v>
      </c>
      <c r="K86" s="40">
        <v>0</v>
      </c>
      <c r="L86" s="40">
        <v>0</v>
      </c>
      <c r="M86" s="40">
        <v>0</v>
      </c>
      <c r="N86" s="40">
        <v>0</v>
      </c>
      <c r="O86" s="40">
        <v>0</v>
      </c>
      <c r="P86" s="40">
        <v>0</v>
      </c>
      <c r="Q86" s="40">
        <v>0</v>
      </c>
      <c r="R86" s="40">
        <v>0</v>
      </c>
      <c r="S86" s="40">
        <v>0</v>
      </c>
      <c r="T86" s="40">
        <v>0</v>
      </c>
    </row>
    <row r="87" spans="1:22" x14ac:dyDescent="0.25">
      <c r="A87" s="40">
        <v>47</v>
      </c>
      <c r="B87" s="40" t="s">
        <v>60</v>
      </c>
      <c r="C87" s="40">
        <v>1</v>
      </c>
      <c r="D87" s="40">
        <v>3</v>
      </c>
      <c r="E87" s="74" t="s">
        <v>93</v>
      </c>
      <c r="F87" s="74"/>
      <c r="G87" s="75"/>
      <c r="H87" s="75"/>
      <c r="I87" s="40" t="s">
        <v>92</v>
      </c>
      <c r="J87" s="40" t="s">
        <v>92</v>
      </c>
      <c r="K87" s="40">
        <v>0</v>
      </c>
      <c r="L87" s="40">
        <v>0</v>
      </c>
      <c r="M87" s="40">
        <v>0</v>
      </c>
      <c r="N87" s="40">
        <v>0</v>
      </c>
      <c r="O87" s="40">
        <v>0</v>
      </c>
      <c r="P87" s="40">
        <v>0</v>
      </c>
      <c r="Q87" s="40">
        <v>0</v>
      </c>
      <c r="R87" s="40">
        <v>0</v>
      </c>
      <c r="S87" s="40">
        <v>0</v>
      </c>
      <c r="T87" s="40">
        <v>0</v>
      </c>
    </row>
    <row r="88" spans="1:22" s="45" customFormat="1" x14ac:dyDescent="0.25">
      <c r="A88" s="42"/>
      <c r="B88" s="42" t="s">
        <v>95</v>
      </c>
      <c r="C88" s="42"/>
      <c r="D88" s="42">
        <f>SUM(D41:D87)</f>
        <v>200</v>
      </c>
      <c r="E88" s="42"/>
      <c r="F88" s="42"/>
      <c r="G88" s="75"/>
      <c r="H88" s="75"/>
      <c r="I88" s="42">
        <f>SUM(I41:I87)</f>
        <v>6815.6000000000013</v>
      </c>
      <c r="J88" s="42">
        <f>SUM(J41:J87)</f>
        <v>5255.6000000000013</v>
      </c>
      <c r="K88" s="42">
        <f t="shared" ref="K88:T88" si="7">SUM(K41:K87)</f>
        <v>0</v>
      </c>
      <c r="L88" s="42">
        <f t="shared" si="7"/>
        <v>0</v>
      </c>
      <c r="M88" s="42">
        <f t="shared" si="7"/>
        <v>0</v>
      </c>
      <c r="N88" s="42">
        <f t="shared" si="7"/>
        <v>0</v>
      </c>
      <c r="O88" s="42">
        <f t="shared" si="7"/>
        <v>0</v>
      </c>
      <c r="P88" s="42">
        <f t="shared" si="7"/>
        <v>0</v>
      </c>
      <c r="Q88" s="42">
        <f t="shared" si="7"/>
        <v>0</v>
      </c>
      <c r="R88" s="42">
        <f t="shared" si="7"/>
        <v>0</v>
      </c>
      <c r="S88" s="42">
        <f t="shared" si="7"/>
        <v>0</v>
      </c>
      <c r="T88" s="42">
        <f t="shared" si="7"/>
        <v>0</v>
      </c>
      <c r="U88" s="43"/>
      <c r="V88" s="43"/>
    </row>
  </sheetData>
  <mergeCells count="79">
    <mergeCell ref="G23:H88"/>
    <mergeCell ref="E82:F82"/>
    <mergeCell ref="E83:F83"/>
    <mergeCell ref="E84:F84"/>
    <mergeCell ref="E85:F85"/>
    <mergeCell ref="E86:F86"/>
    <mergeCell ref="E87:F87"/>
    <mergeCell ref="E76:F76"/>
    <mergeCell ref="E77:F77"/>
    <mergeCell ref="E78:F78"/>
    <mergeCell ref="E79:F79"/>
    <mergeCell ref="E80:F80"/>
    <mergeCell ref="E81:F81"/>
    <mergeCell ref="E70:F70"/>
    <mergeCell ref="E71:F71"/>
    <mergeCell ref="E72:F72"/>
    <mergeCell ref="E73:F73"/>
    <mergeCell ref="E74:F74"/>
    <mergeCell ref="E75:F75"/>
    <mergeCell ref="E64:F64"/>
    <mergeCell ref="E65:F65"/>
    <mergeCell ref="E66:F66"/>
    <mergeCell ref="E67:F67"/>
    <mergeCell ref="E68:F68"/>
    <mergeCell ref="E69:F69"/>
    <mergeCell ref="E63:F63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36:F36"/>
    <mergeCell ref="E38:F38"/>
    <mergeCell ref="E39:F39"/>
    <mergeCell ref="E51:F51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22:F22"/>
    <mergeCell ref="G22:H22"/>
    <mergeCell ref="E37:F37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1:H1"/>
    <mergeCell ref="A14:D14"/>
    <mergeCell ref="K20:T20"/>
    <mergeCell ref="J20:J21"/>
    <mergeCell ref="I20:I21"/>
    <mergeCell ref="G20:H21"/>
    <mergeCell ref="E20:F21"/>
    <mergeCell ref="D20:D21"/>
    <mergeCell ref="C20:C21"/>
    <mergeCell ref="B20:B21"/>
    <mergeCell ref="A20:A21"/>
    <mergeCell ref="A19:T19"/>
  </mergeCells>
  <pageMargins left="0.15748031496062992" right="0.15748031496062992" top="0.74803149606299213" bottom="0.27559055118110237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view="pageBreakPreview" zoomScale="60" zoomScaleNormal="70" workbookViewId="0">
      <selection activeCell="A18" sqref="A18:T18"/>
    </sheetView>
  </sheetViews>
  <sheetFormatPr defaultRowHeight="13.8" x14ac:dyDescent="0.25"/>
  <cols>
    <col min="1" max="1" width="26.109375" style="36" customWidth="1"/>
    <col min="2" max="2" width="31.33203125" style="36" customWidth="1"/>
    <col min="3" max="3" width="15" style="36" customWidth="1"/>
    <col min="4" max="4" width="16" style="36" customWidth="1"/>
    <col min="5" max="6" width="13" style="36" customWidth="1"/>
    <col min="7" max="7" width="15.44140625" style="36" customWidth="1"/>
    <col min="8" max="8" width="13.6640625" style="36" customWidth="1"/>
    <col min="9" max="9" width="15" style="38" customWidth="1"/>
    <col min="10" max="10" width="13.44140625" style="38" customWidth="1"/>
    <col min="11" max="11" width="10" style="36" customWidth="1"/>
    <col min="12" max="12" width="9.77734375" style="36" customWidth="1"/>
    <col min="13" max="13" width="11.6640625" style="36" customWidth="1"/>
    <col min="14" max="15" width="11.44140625" style="36" customWidth="1"/>
    <col min="16" max="17" width="8.88671875" style="36"/>
    <col min="18" max="18" width="9.6640625" style="36" customWidth="1"/>
    <col min="19" max="19" width="11.33203125" style="36" customWidth="1"/>
    <col min="20" max="20" width="13.33203125" style="36" customWidth="1"/>
    <col min="21" max="21" width="0" style="36" hidden="1" customWidth="1"/>
    <col min="22" max="16384" width="8.88671875" style="36"/>
  </cols>
  <sheetData>
    <row r="1" spans="1:21" ht="45.75" customHeight="1" thickBot="1" x14ac:dyDescent="0.3">
      <c r="A1" s="76" t="s">
        <v>97</v>
      </c>
      <c r="B1" s="76"/>
      <c r="C1" s="76"/>
      <c r="D1" s="76"/>
      <c r="E1" s="76"/>
      <c r="F1" s="76"/>
      <c r="G1" s="76"/>
      <c r="H1" s="76"/>
      <c r="I1" s="32"/>
      <c r="J1" s="1"/>
      <c r="K1" s="1"/>
    </row>
    <row r="2" spans="1:21" ht="109.8" customHeight="1" thickBot="1" x14ac:dyDescent="0.3">
      <c r="A2" s="55" t="s">
        <v>63</v>
      </c>
      <c r="B2" s="56" t="s">
        <v>64</v>
      </c>
      <c r="C2" s="56" t="s">
        <v>65</v>
      </c>
      <c r="D2" s="56" t="s">
        <v>66</v>
      </c>
      <c r="E2" s="56" t="s">
        <v>67</v>
      </c>
      <c r="F2" s="56" t="s">
        <v>68</v>
      </c>
      <c r="G2" s="56" t="s">
        <v>70</v>
      </c>
      <c r="H2" s="56" t="s">
        <v>71</v>
      </c>
      <c r="I2" s="37"/>
      <c r="J2" s="1"/>
      <c r="K2" s="1"/>
      <c r="U2" s="2" t="s">
        <v>69</v>
      </c>
    </row>
    <row r="3" spans="1:21" ht="14.4" thickBot="1" x14ac:dyDescent="0.3">
      <c r="A3" s="49">
        <v>1</v>
      </c>
      <c r="B3" s="11">
        <v>2</v>
      </c>
      <c r="C3" s="11">
        <v>3</v>
      </c>
      <c r="D3" s="12">
        <v>4</v>
      </c>
      <c r="E3" s="11">
        <v>5</v>
      </c>
      <c r="F3" s="11">
        <v>6</v>
      </c>
      <c r="G3" s="11">
        <v>7</v>
      </c>
      <c r="H3" s="11">
        <v>8</v>
      </c>
      <c r="J3" s="1"/>
      <c r="K3" s="1"/>
      <c r="U3" s="60">
        <v>7</v>
      </c>
    </row>
    <row r="4" spans="1:21" x14ac:dyDescent="0.25">
      <c r="A4" s="49"/>
      <c r="B4" s="11"/>
      <c r="C4" s="11" t="s">
        <v>136</v>
      </c>
      <c r="D4" s="11" t="s">
        <v>136</v>
      </c>
      <c r="E4" s="11"/>
      <c r="F4" s="11"/>
      <c r="G4" s="11" t="s">
        <v>73</v>
      </c>
      <c r="H4" s="11" t="s">
        <v>74</v>
      </c>
      <c r="J4" s="1"/>
      <c r="K4" s="1"/>
      <c r="U4" s="28" t="s">
        <v>72</v>
      </c>
    </row>
    <row r="5" spans="1:21" x14ac:dyDescent="0.25">
      <c r="A5" s="50" t="s">
        <v>75</v>
      </c>
      <c r="B5" s="10">
        <v>6.36</v>
      </c>
      <c r="C5" s="11">
        <v>37</v>
      </c>
      <c r="D5" s="12">
        <v>100</v>
      </c>
      <c r="E5" s="6">
        <f t="shared" ref="E5:E7" si="0">B5*D5</f>
        <v>636</v>
      </c>
      <c r="F5" s="7">
        <f t="shared" ref="F5:F9" si="1">1-(60-C5)/(60-7.5)</f>
        <v>0.56190476190476191</v>
      </c>
      <c r="G5" s="7">
        <f>F5*U5</f>
        <v>1.5509919999999997</v>
      </c>
      <c r="H5" s="7">
        <f>U5-G5</f>
        <v>1.2092479999999999</v>
      </c>
      <c r="J5" s="1"/>
      <c r="K5" s="1"/>
      <c r="U5" s="8">
        <f>E5*4.34/1000</f>
        <v>2.7602399999999996</v>
      </c>
    </row>
    <row r="6" spans="1:21" x14ac:dyDescent="0.25">
      <c r="A6" s="49" t="s">
        <v>77</v>
      </c>
      <c r="B6" s="10">
        <v>14</v>
      </c>
      <c r="C6" s="11">
        <v>25</v>
      </c>
      <c r="D6" s="12">
        <v>20</v>
      </c>
      <c r="E6" s="6">
        <f>B6*D6</f>
        <v>280</v>
      </c>
      <c r="F6" s="7">
        <f t="shared" si="1"/>
        <v>0.33333333333333337</v>
      </c>
      <c r="G6" s="7">
        <f>F6*U6</f>
        <v>0.40506666666666674</v>
      </c>
      <c r="H6" s="7">
        <f>U6-G6</f>
        <v>0.81013333333333337</v>
      </c>
      <c r="J6" s="1"/>
      <c r="K6" s="1"/>
      <c r="U6" s="8">
        <f>E6*4.34/1000</f>
        <v>1.2152000000000001</v>
      </c>
    </row>
    <row r="7" spans="1:21" x14ac:dyDescent="0.25">
      <c r="A7" s="49" t="s">
        <v>76</v>
      </c>
      <c r="B7" s="10">
        <v>7</v>
      </c>
      <c r="C7" s="11">
        <v>40</v>
      </c>
      <c r="D7" s="12">
        <v>8</v>
      </c>
      <c r="E7" s="6">
        <f t="shared" si="0"/>
        <v>56</v>
      </c>
      <c r="F7" s="7">
        <f t="shared" si="1"/>
        <v>0.61904761904761907</v>
      </c>
      <c r="G7" s="7">
        <f>F7*U7</f>
        <v>0.15045333333333333</v>
      </c>
      <c r="H7" s="7">
        <f>U7-G7</f>
        <v>9.258666666666665E-2</v>
      </c>
      <c r="J7" s="1"/>
      <c r="K7" s="1"/>
      <c r="U7" s="8">
        <f>E7*4.34/1000</f>
        <v>0.24303999999999998</v>
      </c>
    </row>
    <row r="8" spans="1:21" x14ac:dyDescent="0.25">
      <c r="A8" s="49" t="s">
        <v>79</v>
      </c>
      <c r="B8" s="10">
        <v>23.57</v>
      </c>
      <c r="C8" s="11">
        <v>7.5</v>
      </c>
      <c r="D8" s="12">
        <v>6</v>
      </c>
      <c r="E8" s="6">
        <f>B8*D8</f>
        <v>141.42000000000002</v>
      </c>
      <c r="F8" s="7"/>
      <c r="G8" s="7">
        <f>F8*U8</f>
        <v>0</v>
      </c>
      <c r="H8" s="7">
        <f>U8-G8</f>
        <v>0.61376280000000005</v>
      </c>
      <c r="J8" s="1"/>
      <c r="K8" s="1"/>
      <c r="U8" s="8">
        <f>E8*4.34/1000</f>
        <v>0.61376280000000005</v>
      </c>
    </row>
    <row r="9" spans="1:21" x14ac:dyDescent="0.25">
      <c r="A9" s="49" t="s">
        <v>78</v>
      </c>
      <c r="B9" s="10">
        <v>7</v>
      </c>
      <c r="C9" s="11">
        <v>25</v>
      </c>
      <c r="D9" s="12">
        <v>8</v>
      </c>
      <c r="E9" s="6">
        <f t="shared" ref="E9" si="2">B9*D9</f>
        <v>56</v>
      </c>
      <c r="F9" s="7">
        <f t="shared" si="1"/>
        <v>0.33333333333333337</v>
      </c>
      <c r="G9" s="7">
        <f>F9*U9</f>
        <v>8.101333333333334E-2</v>
      </c>
      <c r="H9" s="7">
        <f>U9-G9</f>
        <v>0.16202666666666665</v>
      </c>
      <c r="J9" s="1"/>
      <c r="K9" s="1"/>
      <c r="U9" s="8">
        <f>E9*4.34/1000</f>
        <v>0.24303999999999998</v>
      </c>
    </row>
    <row r="10" spans="1:21" ht="14.4" thickBot="1" x14ac:dyDescent="0.3">
      <c r="A10" s="46" t="s">
        <v>61</v>
      </c>
      <c r="B10" s="47"/>
      <c r="C10" s="47"/>
      <c r="D10" s="48"/>
      <c r="E10" s="51">
        <f>SUM(E6:E9)</f>
        <v>533.42000000000007</v>
      </c>
      <c r="F10" s="52">
        <f>SUM(F6:F9)</f>
        <v>1.2857142857142858</v>
      </c>
      <c r="G10" s="53">
        <f>SUM(G5:G9)</f>
        <v>2.1875253333333329</v>
      </c>
      <c r="H10" s="54">
        <f>SUM(H5:H9)</f>
        <v>2.8877574666666668</v>
      </c>
      <c r="J10" s="1"/>
      <c r="K10" s="1"/>
      <c r="U10" s="13">
        <f>SUM(U5:U9)</f>
        <v>5.0752827999999992</v>
      </c>
    </row>
    <row r="11" spans="1:21" x14ac:dyDescent="0.25">
      <c r="A11" s="21"/>
      <c r="B11" s="22"/>
      <c r="C11" s="22"/>
      <c r="D11" s="23"/>
      <c r="E11" s="24"/>
      <c r="F11" s="25"/>
      <c r="G11" s="26"/>
      <c r="H11" s="26"/>
      <c r="I11" s="27"/>
      <c r="J11" s="1"/>
      <c r="K11" s="1"/>
    </row>
    <row r="12" spans="1:21" x14ac:dyDescent="0.25">
      <c r="A12" s="21"/>
      <c r="B12" s="22"/>
      <c r="C12" s="22"/>
      <c r="D12" s="23"/>
      <c r="E12" s="24"/>
      <c r="F12" s="25"/>
      <c r="G12" s="26"/>
      <c r="H12" s="26"/>
      <c r="I12" s="27"/>
      <c r="J12" s="1"/>
      <c r="K12" s="1"/>
    </row>
    <row r="13" spans="1:21" ht="21.6" customHeight="1" x14ac:dyDescent="0.25">
      <c r="A13" s="69" t="s">
        <v>137</v>
      </c>
      <c r="B13" s="69"/>
      <c r="C13" s="69"/>
      <c r="D13" s="69"/>
      <c r="E13" s="1"/>
      <c r="F13" s="16"/>
      <c r="G13" s="1"/>
      <c r="H13" s="1"/>
      <c r="I13" s="1"/>
      <c r="J13" s="1"/>
      <c r="K13" s="1"/>
    </row>
    <row r="14" spans="1:21" ht="69" x14ac:dyDescent="0.25">
      <c r="A14" s="57" t="s">
        <v>80</v>
      </c>
      <c r="B14" s="58" t="s">
        <v>81</v>
      </c>
      <c r="C14" s="58" t="s">
        <v>82</v>
      </c>
      <c r="D14" s="59" t="s">
        <v>138</v>
      </c>
      <c r="E14" s="1"/>
      <c r="F14" s="16"/>
      <c r="G14" s="1"/>
      <c r="H14" s="1"/>
      <c r="I14" s="1"/>
      <c r="J14" s="1"/>
      <c r="K14" s="1"/>
    </row>
    <row r="15" spans="1:21" ht="14.4" x14ac:dyDescent="0.25">
      <c r="A15" s="17" t="s">
        <v>62</v>
      </c>
      <c r="B15" s="18">
        <f>D24</f>
        <v>61</v>
      </c>
      <c r="C15" s="19">
        <f>T24</f>
        <v>242.7</v>
      </c>
      <c r="D15" s="20">
        <f>0.09*B15/C15</f>
        <v>2.2620519159456121E-2</v>
      </c>
      <c r="E15" s="1"/>
      <c r="F15" s="16"/>
      <c r="G15" s="1"/>
      <c r="H15" s="1"/>
      <c r="I15" s="1"/>
      <c r="J15" s="1"/>
      <c r="K15" s="1"/>
    </row>
    <row r="16" spans="1:21" x14ac:dyDescent="0.25">
      <c r="A16" s="14"/>
      <c r="B16" s="15"/>
      <c r="C16" s="15"/>
      <c r="D16" s="15"/>
      <c r="E16" s="1"/>
      <c r="F16" s="16"/>
      <c r="G16" s="1"/>
      <c r="H16" s="1"/>
      <c r="I16" s="1"/>
      <c r="J16" s="1"/>
      <c r="K16" s="1"/>
    </row>
    <row r="17" spans="1:20" x14ac:dyDescent="0.25">
      <c r="A17" s="14"/>
      <c r="B17" s="15"/>
      <c r="C17" s="15"/>
      <c r="D17" s="15"/>
      <c r="E17" s="1"/>
      <c r="F17" s="16"/>
      <c r="G17" s="1"/>
      <c r="H17" s="1"/>
      <c r="I17" s="1"/>
      <c r="J17" s="1"/>
      <c r="K17" s="1"/>
    </row>
    <row r="18" spans="1:20" ht="31.5" customHeight="1" x14ac:dyDescent="0.25">
      <c r="A18" s="78" t="s">
        <v>140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</row>
    <row r="19" spans="1:20" ht="35.4" customHeight="1" x14ac:dyDescent="0.25">
      <c r="A19" s="71" t="s">
        <v>83</v>
      </c>
      <c r="B19" s="71" t="s">
        <v>84</v>
      </c>
      <c r="C19" s="71" t="s">
        <v>85</v>
      </c>
      <c r="D19" s="71" t="s">
        <v>86</v>
      </c>
      <c r="E19" s="71" t="s">
        <v>87</v>
      </c>
      <c r="F19" s="71"/>
      <c r="G19" s="71" t="s">
        <v>88</v>
      </c>
      <c r="H19" s="71"/>
      <c r="I19" s="71" t="s">
        <v>89</v>
      </c>
      <c r="J19" s="71" t="s">
        <v>90</v>
      </c>
      <c r="K19" s="70" t="s">
        <v>124</v>
      </c>
      <c r="L19" s="70"/>
      <c r="M19" s="70"/>
      <c r="N19" s="70"/>
      <c r="O19" s="70"/>
      <c r="P19" s="70"/>
      <c r="Q19" s="70"/>
      <c r="R19" s="70"/>
      <c r="S19" s="70"/>
      <c r="T19" s="70"/>
    </row>
    <row r="20" spans="1:20" ht="96.6" customHeight="1" x14ac:dyDescent="0.25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35" t="s">
        <v>125</v>
      </c>
      <c r="L20" s="35" t="s">
        <v>126</v>
      </c>
      <c r="M20" s="35" t="s">
        <v>127</v>
      </c>
      <c r="N20" s="35" t="s">
        <v>128</v>
      </c>
      <c r="O20" s="35" t="s">
        <v>129</v>
      </c>
      <c r="P20" s="35" t="s">
        <v>130</v>
      </c>
      <c r="Q20" s="35" t="s">
        <v>131</v>
      </c>
      <c r="R20" s="35" t="s">
        <v>132</v>
      </c>
      <c r="S20" s="35" t="s">
        <v>133</v>
      </c>
      <c r="T20" s="35" t="s">
        <v>134</v>
      </c>
    </row>
    <row r="21" spans="1:20" x14ac:dyDescent="0.25">
      <c r="A21" s="41">
        <v>1</v>
      </c>
      <c r="B21" s="41">
        <v>2</v>
      </c>
      <c r="C21" s="41">
        <v>3</v>
      </c>
      <c r="D21" s="41">
        <v>4</v>
      </c>
      <c r="E21" s="73">
        <v>5</v>
      </c>
      <c r="F21" s="73"/>
      <c r="G21" s="73">
        <v>6</v>
      </c>
      <c r="H21" s="73"/>
      <c r="I21" s="41">
        <v>7</v>
      </c>
      <c r="J21" s="41">
        <v>8</v>
      </c>
      <c r="K21" s="41">
        <v>9</v>
      </c>
      <c r="L21" s="41">
        <v>10</v>
      </c>
      <c r="M21" s="41">
        <v>11</v>
      </c>
      <c r="N21" s="41">
        <v>12</v>
      </c>
      <c r="O21" s="41">
        <v>13</v>
      </c>
      <c r="P21" s="41">
        <v>14</v>
      </c>
      <c r="Q21" s="41">
        <v>15</v>
      </c>
      <c r="R21" s="41">
        <v>16</v>
      </c>
      <c r="S21" s="41">
        <v>17</v>
      </c>
      <c r="T21" s="41">
        <v>18</v>
      </c>
    </row>
    <row r="22" spans="1:20" x14ac:dyDescent="0.25">
      <c r="A22" s="40">
        <v>1</v>
      </c>
      <c r="B22" s="40" t="s">
        <v>1</v>
      </c>
      <c r="C22" s="40">
        <v>1</v>
      </c>
      <c r="D22" s="40">
        <v>40</v>
      </c>
      <c r="E22" s="74" t="s">
        <v>99</v>
      </c>
      <c r="F22" s="74"/>
      <c r="G22" s="75" t="s">
        <v>98</v>
      </c>
      <c r="H22" s="75"/>
      <c r="I22" s="40">
        <v>720</v>
      </c>
      <c r="J22" s="40">
        <v>720</v>
      </c>
      <c r="K22" s="39"/>
      <c r="L22" s="39"/>
      <c r="M22" s="39"/>
      <c r="N22" s="39"/>
      <c r="O22" s="39"/>
      <c r="P22" s="39"/>
      <c r="Q22" s="39"/>
      <c r="R22" s="39"/>
      <c r="S22" s="39"/>
      <c r="T22" s="40">
        <v>164.6</v>
      </c>
    </row>
    <row r="23" spans="1:20" x14ac:dyDescent="0.25">
      <c r="A23" s="40">
        <v>2</v>
      </c>
      <c r="B23" s="40" t="s">
        <v>2</v>
      </c>
      <c r="C23" s="40">
        <v>1</v>
      </c>
      <c r="D23" s="40">
        <v>21</v>
      </c>
      <c r="E23" s="74" t="s">
        <v>99</v>
      </c>
      <c r="F23" s="74"/>
      <c r="G23" s="75"/>
      <c r="H23" s="75"/>
      <c r="I23" s="40">
        <v>230</v>
      </c>
      <c r="J23" s="40">
        <v>210</v>
      </c>
      <c r="K23" s="39"/>
      <c r="L23" s="39"/>
      <c r="M23" s="39"/>
      <c r="N23" s="39"/>
      <c r="O23" s="39"/>
      <c r="P23" s="39"/>
      <c r="Q23" s="39"/>
      <c r="R23" s="39"/>
      <c r="S23" s="39"/>
      <c r="T23" s="40">
        <v>78.099999999999994</v>
      </c>
    </row>
    <row r="24" spans="1:20" s="65" customFormat="1" ht="45" customHeight="1" x14ac:dyDescent="0.3">
      <c r="A24" s="62"/>
      <c r="B24" s="63" t="s">
        <v>96</v>
      </c>
      <c r="C24" s="62"/>
      <c r="D24" s="62">
        <f>SUM(D22:D23)</f>
        <v>61</v>
      </c>
      <c r="E24" s="62"/>
      <c r="F24" s="62"/>
      <c r="G24" s="75"/>
      <c r="H24" s="75"/>
      <c r="I24" s="62">
        <f t="shared" ref="I24:J24" si="3">SUM(I22:I23)</f>
        <v>950</v>
      </c>
      <c r="J24" s="62">
        <f t="shared" si="3"/>
        <v>930</v>
      </c>
      <c r="K24" s="64"/>
      <c r="L24" s="64"/>
      <c r="M24" s="64"/>
      <c r="N24" s="64"/>
      <c r="O24" s="64"/>
      <c r="P24" s="64"/>
      <c r="Q24" s="64"/>
      <c r="R24" s="64"/>
      <c r="S24" s="64"/>
      <c r="T24" s="62">
        <f>SUM(T22:T23)</f>
        <v>242.7</v>
      </c>
    </row>
  </sheetData>
  <mergeCells count="17">
    <mergeCell ref="G22:H24"/>
    <mergeCell ref="E22:F22"/>
    <mergeCell ref="E23:F23"/>
    <mergeCell ref="A18:T18"/>
    <mergeCell ref="A1:H1"/>
    <mergeCell ref="A13:D13"/>
    <mergeCell ref="E21:F21"/>
    <mergeCell ref="G21:H21"/>
    <mergeCell ref="K19:T19"/>
    <mergeCell ref="J19:J20"/>
    <mergeCell ref="I19:I20"/>
    <mergeCell ref="G19:H20"/>
    <mergeCell ref="E19:F20"/>
    <mergeCell ref="D19:D20"/>
    <mergeCell ref="C19:C20"/>
    <mergeCell ref="B19:B20"/>
    <mergeCell ref="A19:A20"/>
  </mergeCells>
  <pageMargins left="0.17" right="0.17" top="0.75" bottom="0.19" header="0.3" footer="0.3"/>
  <pageSetup paperSize="9" scale="5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"/>
  <sheetViews>
    <sheetView view="pageBreakPreview" zoomScale="60" zoomScaleNormal="70" workbookViewId="0">
      <selection activeCell="A12" sqref="A12:T12"/>
    </sheetView>
  </sheetViews>
  <sheetFormatPr defaultRowHeight="13.8" x14ac:dyDescent="0.25"/>
  <cols>
    <col min="1" max="1" width="26.109375" style="36" customWidth="1"/>
    <col min="2" max="2" width="23.109375" style="36" customWidth="1"/>
    <col min="3" max="3" width="15" style="36" customWidth="1"/>
    <col min="4" max="4" width="16" style="36" customWidth="1"/>
    <col min="5" max="6" width="13" style="36" customWidth="1"/>
    <col min="7" max="7" width="15.44140625" style="36" customWidth="1"/>
    <col min="8" max="8" width="11.44140625" style="36" customWidth="1"/>
    <col min="9" max="9" width="11.6640625" style="38" customWidth="1"/>
    <col min="10" max="10" width="9.33203125" style="38" customWidth="1"/>
    <col min="11" max="11" width="10" style="36" customWidth="1"/>
    <col min="12" max="12" width="9.77734375" style="36" customWidth="1"/>
    <col min="13" max="13" width="13" style="36" customWidth="1"/>
    <col min="14" max="14" width="12.77734375" style="36" customWidth="1"/>
    <col min="15" max="15" width="11.44140625" style="36" customWidth="1"/>
    <col min="16" max="17" width="8.88671875" style="36"/>
    <col min="18" max="19" width="11.33203125" style="36" customWidth="1"/>
    <col min="20" max="20" width="15.88671875" style="36" customWidth="1"/>
    <col min="21" max="22" width="0" style="36" hidden="1" customWidth="1"/>
    <col min="23" max="16384" width="8.88671875" style="36"/>
  </cols>
  <sheetData>
    <row r="1" spans="1:22" ht="45.75" customHeight="1" thickBot="1" x14ac:dyDescent="0.3">
      <c r="A1" s="76" t="s">
        <v>103</v>
      </c>
      <c r="B1" s="76"/>
      <c r="C1" s="76"/>
      <c r="D1" s="76"/>
      <c r="E1" s="76"/>
      <c r="F1" s="76"/>
      <c r="G1" s="76"/>
      <c r="H1" s="31"/>
      <c r="I1" s="32"/>
      <c r="J1" s="1"/>
      <c r="K1" s="1"/>
    </row>
    <row r="2" spans="1:22" ht="90" customHeight="1" thickBot="1" x14ac:dyDescent="0.3">
      <c r="A2" s="55" t="s">
        <v>63</v>
      </c>
      <c r="B2" s="56" t="s">
        <v>64</v>
      </c>
      <c r="C2" s="56" t="s">
        <v>65</v>
      </c>
      <c r="D2" s="56" t="s">
        <v>66</v>
      </c>
      <c r="E2" s="56" t="s">
        <v>67</v>
      </c>
      <c r="F2" s="56" t="s">
        <v>68</v>
      </c>
      <c r="G2" s="56" t="s">
        <v>71</v>
      </c>
      <c r="H2" s="66"/>
      <c r="I2" s="37"/>
      <c r="J2" s="1"/>
      <c r="K2" s="1"/>
      <c r="U2" s="2" t="s">
        <v>70</v>
      </c>
      <c r="V2" s="3" t="s">
        <v>71</v>
      </c>
    </row>
    <row r="3" spans="1:22" ht="14.4" thickBot="1" x14ac:dyDescent="0.3">
      <c r="A3" s="49">
        <v>1</v>
      </c>
      <c r="B3" s="11">
        <v>2</v>
      </c>
      <c r="C3" s="11">
        <v>3</v>
      </c>
      <c r="D3" s="12">
        <v>4</v>
      </c>
      <c r="E3" s="11">
        <v>5</v>
      </c>
      <c r="F3" s="11">
        <v>6</v>
      </c>
      <c r="G3" s="11">
        <v>7</v>
      </c>
      <c r="J3" s="1"/>
      <c r="K3" s="1"/>
      <c r="U3" s="4">
        <v>8</v>
      </c>
      <c r="V3" s="5">
        <v>9</v>
      </c>
    </row>
    <row r="4" spans="1:22" x14ac:dyDescent="0.25">
      <c r="A4" s="49"/>
      <c r="B4" s="11"/>
      <c r="C4" s="11" t="s">
        <v>136</v>
      </c>
      <c r="D4" s="11" t="s">
        <v>136</v>
      </c>
      <c r="E4" s="11"/>
      <c r="F4" s="11"/>
      <c r="G4" s="11" t="s">
        <v>72</v>
      </c>
      <c r="J4" s="1"/>
      <c r="K4" s="1"/>
      <c r="U4" s="28" t="s">
        <v>73</v>
      </c>
      <c r="V4" s="29" t="s">
        <v>74</v>
      </c>
    </row>
    <row r="5" spans="1:22" x14ac:dyDescent="0.25">
      <c r="A5" s="49" t="s">
        <v>77</v>
      </c>
      <c r="B5" s="10">
        <v>17.75</v>
      </c>
      <c r="C5" s="11">
        <v>25</v>
      </c>
      <c r="D5" s="12">
        <v>20</v>
      </c>
      <c r="E5" s="6">
        <f>B5*D5</f>
        <v>355</v>
      </c>
      <c r="F5" s="7">
        <f t="shared" ref="F5:F8" si="0">1-(60-C5)/(60-7.5)</f>
        <v>0.33333333333333337</v>
      </c>
      <c r="G5" s="8">
        <f>E5*4.34/1000</f>
        <v>1.5407</v>
      </c>
      <c r="J5" s="1"/>
      <c r="K5" s="1"/>
      <c r="U5" s="7">
        <f>F5*G5</f>
        <v>0.51356666666666673</v>
      </c>
      <c r="V5" s="9">
        <f>G5-U5</f>
        <v>1.0271333333333332</v>
      </c>
    </row>
    <row r="6" spans="1:22" x14ac:dyDescent="0.25">
      <c r="A6" s="49" t="s">
        <v>76</v>
      </c>
      <c r="B6" s="10">
        <v>18</v>
      </c>
      <c r="C6" s="11">
        <v>40</v>
      </c>
      <c r="D6" s="12">
        <v>8</v>
      </c>
      <c r="E6" s="6">
        <f t="shared" ref="E6" si="1">B6*D6</f>
        <v>144</v>
      </c>
      <c r="F6" s="7">
        <f t="shared" si="0"/>
        <v>0.61904761904761907</v>
      </c>
      <c r="G6" s="8">
        <f>E6*4.34/1000</f>
        <v>0.62496000000000007</v>
      </c>
      <c r="J6" s="1"/>
      <c r="K6" s="1"/>
      <c r="U6" s="7">
        <f>F6*G6</f>
        <v>0.38688000000000006</v>
      </c>
      <c r="V6" s="9">
        <f>G6-U6</f>
        <v>0.23808000000000001</v>
      </c>
    </row>
    <row r="7" spans="1:22" x14ac:dyDescent="0.25">
      <c r="A7" s="49" t="s">
        <v>79</v>
      </c>
      <c r="B7" s="7">
        <v>30</v>
      </c>
      <c r="C7" s="11">
        <v>7.5</v>
      </c>
      <c r="D7" s="12">
        <v>6</v>
      </c>
      <c r="E7" s="6">
        <f>B7*D7</f>
        <v>180</v>
      </c>
      <c r="F7" s="7"/>
      <c r="G7" s="8">
        <f>E7*4.34/1000</f>
        <v>0.78119999999999989</v>
      </c>
      <c r="J7" s="1"/>
      <c r="K7" s="1"/>
      <c r="U7" s="7">
        <f>F7*G7</f>
        <v>0</v>
      </c>
      <c r="V7" s="9">
        <f>G7-U7</f>
        <v>0.78119999999999989</v>
      </c>
    </row>
    <row r="8" spans="1:22" x14ac:dyDescent="0.25">
      <c r="A8" s="49" t="s">
        <v>78</v>
      </c>
      <c r="B8" s="10">
        <v>7</v>
      </c>
      <c r="C8" s="11">
        <v>25</v>
      </c>
      <c r="D8" s="12">
        <v>8</v>
      </c>
      <c r="E8" s="6">
        <f t="shared" ref="E8" si="2">B8*D8</f>
        <v>56</v>
      </c>
      <c r="F8" s="7">
        <f t="shared" si="0"/>
        <v>0.33333333333333337</v>
      </c>
      <c r="G8" s="8">
        <f>E8*4.34/1000</f>
        <v>0.24303999999999998</v>
      </c>
      <c r="J8" s="1"/>
      <c r="K8" s="1"/>
      <c r="U8" s="7">
        <f>F8*G8</f>
        <v>8.101333333333334E-2</v>
      </c>
      <c r="V8" s="9">
        <f>G8-U8</f>
        <v>0.16202666666666665</v>
      </c>
    </row>
    <row r="9" spans="1:22" ht="14.4" thickBot="1" x14ac:dyDescent="0.3">
      <c r="A9" s="46" t="s">
        <v>61</v>
      </c>
      <c r="B9" s="47"/>
      <c r="C9" s="47"/>
      <c r="D9" s="48"/>
      <c r="E9" s="51">
        <f>SUM(E5:E8)</f>
        <v>735</v>
      </c>
      <c r="F9" s="52">
        <f>SUM(F5:F8)</f>
        <v>1.2857142857142858</v>
      </c>
      <c r="G9" s="53">
        <f>SUM(G5:G8)</f>
        <v>3.1899000000000002</v>
      </c>
      <c r="J9" s="1"/>
      <c r="K9" s="1"/>
      <c r="U9" s="13">
        <f>SUM(U5:U8)</f>
        <v>0.98146000000000022</v>
      </c>
      <c r="V9" s="30">
        <f>SUM(V5:V8)</f>
        <v>2.20844</v>
      </c>
    </row>
    <row r="10" spans="1:22" x14ac:dyDescent="0.25">
      <c r="A10" s="21"/>
      <c r="B10" s="22"/>
      <c r="C10" s="22"/>
      <c r="D10" s="23"/>
      <c r="E10" s="24"/>
      <c r="F10" s="25"/>
      <c r="G10" s="26"/>
      <c r="H10" s="26"/>
      <c r="I10" s="27"/>
      <c r="J10" s="1"/>
      <c r="K10" s="1"/>
    </row>
    <row r="11" spans="1:22" x14ac:dyDescent="0.25">
      <c r="A11" s="21"/>
      <c r="B11" s="22"/>
      <c r="C11" s="22"/>
      <c r="D11" s="23"/>
      <c r="E11" s="24"/>
      <c r="F11" s="25"/>
      <c r="G11" s="26"/>
      <c r="H11" s="26"/>
      <c r="I11" s="27"/>
      <c r="J11" s="1"/>
      <c r="K11" s="1"/>
    </row>
    <row r="12" spans="1:22" ht="13.8" customHeight="1" x14ac:dyDescent="0.25">
      <c r="A12" s="77" t="s">
        <v>139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3" spans="1:22" ht="37.799999999999997" customHeight="1" x14ac:dyDescent="0.25">
      <c r="A13" s="71" t="s">
        <v>83</v>
      </c>
      <c r="B13" s="71" t="s">
        <v>84</v>
      </c>
      <c r="C13" s="71" t="s">
        <v>85</v>
      </c>
      <c r="D13" s="71" t="s">
        <v>86</v>
      </c>
      <c r="E13" s="71" t="s">
        <v>87</v>
      </c>
      <c r="F13" s="71"/>
      <c r="G13" s="71" t="s">
        <v>88</v>
      </c>
      <c r="H13" s="71"/>
      <c r="I13" s="71" t="s">
        <v>89</v>
      </c>
      <c r="J13" s="71" t="s">
        <v>90</v>
      </c>
      <c r="K13" s="70" t="s">
        <v>124</v>
      </c>
      <c r="L13" s="70"/>
      <c r="M13" s="70"/>
      <c r="N13" s="70"/>
      <c r="O13" s="70"/>
      <c r="P13" s="70"/>
      <c r="Q13" s="70"/>
      <c r="R13" s="70"/>
      <c r="S13" s="70"/>
      <c r="T13" s="70"/>
    </row>
    <row r="14" spans="1:22" ht="96.6" customHeight="1" x14ac:dyDescent="0.25">
      <c r="A14" s="71"/>
      <c r="B14" s="71"/>
      <c r="C14" s="71"/>
      <c r="D14" s="71"/>
      <c r="E14" s="71"/>
      <c r="F14" s="71"/>
      <c r="G14" s="71"/>
      <c r="H14" s="71"/>
      <c r="I14" s="71"/>
      <c r="J14" s="71"/>
      <c r="K14" s="35" t="s">
        <v>125</v>
      </c>
      <c r="L14" s="35" t="s">
        <v>126</v>
      </c>
      <c r="M14" s="35" t="s">
        <v>127</v>
      </c>
      <c r="N14" s="35" t="s">
        <v>128</v>
      </c>
      <c r="O14" s="35" t="s">
        <v>129</v>
      </c>
      <c r="P14" s="35" t="s">
        <v>130</v>
      </c>
      <c r="Q14" s="35" t="s">
        <v>131</v>
      </c>
      <c r="R14" s="35" t="s">
        <v>132</v>
      </c>
      <c r="S14" s="35" t="s">
        <v>133</v>
      </c>
      <c r="T14" s="35" t="s">
        <v>134</v>
      </c>
    </row>
    <row r="15" spans="1:22" x14ac:dyDescent="0.25">
      <c r="A15" s="41">
        <v>1</v>
      </c>
      <c r="B15" s="41">
        <v>2</v>
      </c>
      <c r="C15" s="41">
        <v>3</v>
      </c>
      <c r="D15" s="41">
        <v>4</v>
      </c>
      <c r="E15" s="73">
        <v>5</v>
      </c>
      <c r="F15" s="73"/>
      <c r="G15" s="73">
        <v>6</v>
      </c>
      <c r="H15" s="73"/>
      <c r="I15" s="41">
        <v>7</v>
      </c>
      <c r="J15" s="41">
        <v>8</v>
      </c>
      <c r="K15" s="41">
        <v>9</v>
      </c>
      <c r="L15" s="41">
        <v>10</v>
      </c>
      <c r="M15" s="41">
        <v>11</v>
      </c>
      <c r="N15" s="41">
        <v>12</v>
      </c>
      <c r="O15" s="41">
        <v>13</v>
      </c>
      <c r="P15" s="41">
        <v>14</v>
      </c>
      <c r="Q15" s="41">
        <v>15</v>
      </c>
      <c r="R15" s="41">
        <v>16</v>
      </c>
      <c r="S15" s="41">
        <v>17</v>
      </c>
      <c r="T15" s="41">
        <v>18</v>
      </c>
    </row>
    <row r="16" spans="1:22" x14ac:dyDescent="0.25">
      <c r="A16" s="40">
        <v>1</v>
      </c>
      <c r="B16" s="40" t="s">
        <v>8</v>
      </c>
      <c r="C16" s="40">
        <v>1</v>
      </c>
      <c r="D16" s="40">
        <v>1</v>
      </c>
      <c r="E16" s="74" t="s">
        <v>101</v>
      </c>
      <c r="F16" s="74"/>
      <c r="G16" s="75" t="s">
        <v>105</v>
      </c>
      <c r="H16" s="75"/>
      <c r="I16" s="40">
        <f>89.4</f>
        <v>89.4</v>
      </c>
      <c r="J16" s="40">
        <v>89.4</v>
      </c>
      <c r="K16" s="40">
        <v>0</v>
      </c>
      <c r="L16" s="39"/>
      <c r="M16" s="39"/>
      <c r="N16" s="39"/>
      <c r="O16" s="39"/>
      <c r="P16" s="39"/>
      <c r="Q16" s="39"/>
      <c r="R16" s="39"/>
      <c r="S16" s="39"/>
      <c r="T16" s="39"/>
    </row>
    <row r="17" spans="1:20" x14ac:dyDescent="0.25">
      <c r="A17" s="40">
        <v>2</v>
      </c>
      <c r="B17" s="40" t="s">
        <v>39</v>
      </c>
      <c r="C17" s="40">
        <v>1</v>
      </c>
      <c r="D17" s="40">
        <v>5</v>
      </c>
      <c r="E17" s="74" t="s">
        <v>101</v>
      </c>
      <c r="F17" s="74"/>
      <c r="G17" s="75"/>
      <c r="H17" s="75"/>
      <c r="I17" s="40">
        <v>112.1</v>
      </c>
      <c r="J17" s="40">
        <v>80.7</v>
      </c>
      <c r="K17" s="40">
        <v>0</v>
      </c>
      <c r="L17" s="39"/>
      <c r="M17" s="39"/>
      <c r="N17" s="39"/>
      <c r="O17" s="39"/>
      <c r="P17" s="39"/>
      <c r="Q17" s="39"/>
      <c r="R17" s="39"/>
      <c r="S17" s="39"/>
      <c r="T17" s="39"/>
    </row>
    <row r="18" spans="1:20" x14ac:dyDescent="0.25">
      <c r="A18" s="40">
        <v>3</v>
      </c>
      <c r="B18" s="40" t="s">
        <v>42</v>
      </c>
      <c r="C18" s="40">
        <v>1</v>
      </c>
      <c r="D18" s="40">
        <v>2</v>
      </c>
      <c r="E18" s="74" t="s">
        <v>101</v>
      </c>
      <c r="F18" s="74"/>
      <c r="G18" s="75"/>
      <c r="H18" s="75"/>
      <c r="I18" s="40">
        <v>92.1</v>
      </c>
      <c r="J18" s="40">
        <v>71</v>
      </c>
      <c r="K18" s="40">
        <v>0</v>
      </c>
      <c r="L18" s="39"/>
      <c r="M18" s="39"/>
      <c r="N18" s="39"/>
      <c r="O18" s="39"/>
      <c r="P18" s="39"/>
      <c r="Q18" s="39"/>
      <c r="R18" s="39"/>
      <c r="S18" s="39"/>
      <c r="T18" s="39"/>
    </row>
    <row r="19" spans="1:20" x14ac:dyDescent="0.25">
      <c r="A19" s="40">
        <v>4</v>
      </c>
      <c r="B19" s="40" t="s">
        <v>52</v>
      </c>
      <c r="C19" s="40">
        <v>1</v>
      </c>
      <c r="D19" s="40">
        <v>3</v>
      </c>
      <c r="E19" s="74" t="s">
        <v>101</v>
      </c>
      <c r="F19" s="74"/>
      <c r="G19" s="75"/>
      <c r="H19" s="75"/>
      <c r="I19" s="40">
        <v>95.7</v>
      </c>
      <c r="J19" s="40">
        <v>95.7</v>
      </c>
      <c r="K19" s="40">
        <v>0</v>
      </c>
      <c r="L19" s="39"/>
      <c r="M19" s="39"/>
      <c r="N19" s="39"/>
      <c r="O19" s="39"/>
      <c r="P19" s="39"/>
      <c r="Q19" s="39"/>
      <c r="R19" s="39"/>
      <c r="S19" s="39"/>
      <c r="T19" s="39"/>
    </row>
    <row r="20" spans="1:20" s="45" customFormat="1" ht="31.5" customHeight="1" x14ac:dyDescent="0.25">
      <c r="A20" s="40"/>
      <c r="B20" s="40" t="s">
        <v>95</v>
      </c>
      <c r="C20" s="40"/>
      <c r="D20" s="40">
        <f>SUM(D16:D19)</f>
        <v>11</v>
      </c>
      <c r="E20" s="40"/>
      <c r="F20" s="40"/>
      <c r="G20" s="75"/>
      <c r="H20" s="75"/>
      <c r="I20" s="40">
        <f>SUM(I16:I19)</f>
        <v>389.3</v>
      </c>
      <c r="J20" s="40">
        <f>SUM(J16:J19)</f>
        <v>336.8</v>
      </c>
      <c r="K20" s="40">
        <f>SUM(K16:K19)</f>
        <v>0</v>
      </c>
      <c r="L20" s="67"/>
      <c r="M20" s="67"/>
      <c r="N20" s="67"/>
      <c r="O20" s="67"/>
      <c r="P20" s="67"/>
      <c r="Q20" s="67"/>
      <c r="R20" s="67"/>
      <c r="S20" s="67"/>
      <c r="T20" s="67"/>
    </row>
  </sheetData>
  <mergeCells count="18">
    <mergeCell ref="G16:H20"/>
    <mergeCell ref="E16:F16"/>
    <mergeCell ref="E17:F17"/>
    <mergeCell ref="E18:F18"/>
    <mergeCell ref="E19:F19"/>
    <mergeCell ref="A1:G1"/>
    <mergeCell ref="E15:F15"/>
    <mergeCell ref="G15:H15"/>
    <mergeCell ref="K13:T13"/>
    <mergeCell ref="J13:J14"/>
    <mergeCell ref="I13:I14"/>
    <mergeCell ref="G13:H14"/>
    <mergeCell ref="E13:F14"/>
    <mergeCell ref="D13:D14"/>
    <mergeCell ref="C13:C14"/>
    <mergeCell ref="B13:B14"/>
    <mergeCell ref="A13:A14"/>
    <mergeCell ref="A12:T12"/>
  </mergeCells>
  <pageMargins left="0.17" right="0.17" top="0.74803149606299213" bottom="0.31" header="0.31496062992125984" footer="0.31496062992125984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view="pageBreakPreview" zoomScale="60" zoomScaleNormal="55" workbookViewId="0">
      <selection activeCell="A14" sqref="A14:T14"/>
    </sheetView>
  </sheetViews>
  <sheetFormatPr defaultRowHeight="13.8" x14ac:dyDescent="0.25"/>
  <cols>
    <col min="1" max="1" width="26.109375" style="36" customWidth="1"/>
    <col min="2" max="2" width="31.33203125" style="36" customWidth="1"/>
    <col min="3" max="3" width="15" style="36" customWidth="1"/>
    <col min="4" max="4" width="16" style="36" customWidth="1"/>
    <col min="5" max="6" width="13" style="36" customWidth="1"/>
    <col min="7" max="7" width="15.44140625" style="36" customWidth="1"/>
    <col min="8" max="8" width="13.6640625" style="36" customWidth="1"/>
    <col min="9" max="9" width="15" style="38" customWidth="1"/>
    <col min="10" max="10" width="13.44140625" style="38" customWidth="1"/>
    <col min="11" max="11" width="10" style="36" customWidth="1"/>
    <col min="12" max="12" width="9.77734375" style="36" customWidth="1"/>
    <col min="13" max="13" width="13" style="36" customWidth="1"/>
    <col min="14" max="14" width="12.77734375" style="36" customWidth="1"/>
    <col min="15" max="15" width="12.5546875" style="36" customWidth="1"/>
    <col min="16" max="17" width="8.88671875" style="36"/>
    <col min="18" max="19" width="11.33203125" style="36" customWidth="1"/>
    <col min="20" max="20" width="12.77734375" style="36" customWidth="1"/>
    <col min="21" max="22" width="0" style="36" hidden="1" customWidth="1"/>
    <col min="23" max="16384" width="8.88671875" style="36"/>
  </cols>
  <sheetData>
    <row r="1" spans="1:22" ht="45.75" customHeight="1" thickBot="1" x14ac:dyDescent="0.3">
      <c r="A1" s="76" t="s">
        <v>100</v>
      </c>
      <c r="B1" s="76"/>
      <c r="C1" s="76"/>
      <c r="D1" s="76"/>
      <c r="E1" s="76"/>
      <c r="F1" s="76"/>
      <c r="G1" s="76"/>
      <c r="H1" s="31"/>
      <c r="I1" s="32"/>
      <c r="J1" s="1"/>
      <c r="K1" s="1"/>
    </row>
    <row r="2" spans="1:22" ht="107.4" customHeight="1" thickBot="1" x14ac:dyDescent="0.3">
      <c r="A2" s="55" t="s">
        <v>63</v>
      </c>
      <c r="B2" s="56" t="s">
        <v>64</v>
      </c>
      <c r="C2" s="56" t="s">
        <v>65</v>
      </c>
      <c r="D2" s="56" t="s">
        <v>66</v>
      </c>
      <c r="E2" s="56" t="s">
        <v>67</v>
      </c>
      <c r="F2" s="56" t="s">
        <v>68</v>
      </c>
      <c r="G2" s="56" t="s">
        <v>71</v>
      </c>
      <c r="H2" s="66"/>
      <c r="I2" s="37"/>
      <c r="J2" s="1"/>
      <c r="K2" s="1"/>
      <c r="U2" s="2" t="s">
        <v>70</v>
      </c>
      <c r="V2" s="3" t="s">
        <v>71</v>
      </c>
    </row>
    <row r="3" spans="1:22" ht="14.4" thickBot="1" x14ac:dyDescent="0.3">
      <c r="A3" s="49">
        <v>1</v>
      </c>
      <c r="B3" s="11">
        <v>2</v>
      </c>
      <c r="C3" s="11">
        <v>3</v>
      </c>
      <c r="D3" s="12">
        <v>4</v>
      </c>
      <c r="E3" s="11">
        <v>5</v>
      </c>
      <c r="F3" s="11">
        <v>6</v>
      </c>
      <c r="G3" s="11">
        <v>7</v>
      </c>
      <c r="J3" s="1"/>
      <c r="K3" s="1"/>
      <c r="U3" s="4">
        <v>8</v>
      </c>
      <c r="V3" s="5">
        <v>9</v>
      </c>
    </row>
    <row r="4" spans="1:22" x14ac:dyDescent="0.25">
      <c r="A4" s="49"/>
      <c r="B4" s="11"/>
      <c r="C4" s="11" t="s">
        <v>136</v>
      </c>
      <c r="D4" s="11" t="s">
        <v>136</v>
      </c>
      <c r="E4" s="11"/>
      <c r="F4" s="11"/>
      <c r="G4" s="11" t="s">
        <v>72</v>
      </c>
      <c r="J4" s="1"/>
      <c r="K4" s="1"/>
      <c r="U4" s="28" t="s">
        <v>73</v>
      </c>
      <c r="V4" s="29" t="s">
        <v>74</v>
      </c>
    </row>
    <row r="5" spans="1:22" x14ac:dyDescent="0.25">
      <c r="A5" s="49" t="s">
        <v>91</v>
      </c>
      <c r="B5" s="10">
        <v>0.66666666666666663</v>
      </c>
      <c r="C5" s="11">
        <v>37</v>
      </c>
      <c r="D5" s="12">
        <v>275</v>
      </c>
      <c r="E5" s="6">
        <f t="shared" ref="E5:E8" si="0">B5*D5</f>
        <v>183.33333333333331</v>
      </c>
      <c r="F5" s="7">
        <f>1-(60-C5)/(60-7.5)</f>
        <v>0.56190476190476191</v>
      </c>
      <c r="G5" s="8">
        <f t="shared" ref="G5:G10" si="1">E5*4.34/1000</f>
        <v>0.79566666666666652</v>
      </c>
      <c r="J5" s="1"/>
      <c r="K5" s="1"/>
      <c r="U5" s="7">
        <f t="shared" ref="U5:U10" si="2">F5*G5</f>
        <v>0.44708888888888881</v>
      </c>
      <c r="V5" s="9">
        <f t="shared" ref="V5:V10" si="3">G5-U5</f>
        <v>0.34857777777777771</v>
      </c>
    </row>
    <row r="6" spans="1:22" x14ac:dyDescent="0.25">
      <c r="A6" s="50" t="s">
        <v>75</v>
      </c>
      <c r="B6" s="10">
        <v>2</v>
      </c>
      <c r="C6" s="11">
        <v>37</v>
      </c>
      <c r="D6" s="12">
        <v>100</v>
      </c>
      <c r="E6" s="6">
        <f t="shared" si="0"/>
        <v>200</v>
      </c>
      <c r="F6" s="7">
        <f t="shared" ref="F6:F10" si="4">1-(60-C6)/(60-7.5)</f>
        <v>0.56190476190476191</v>
      </c>
      <c r="G6" s="8">
        <f t="shared" si="1"/>
        <v>0.86799999999999999</v>
      </c>
      <c r="J6" s="1"/>
      <c r="K6" s="1"/>
      <c r="U6" s="7">
        <f t="shared" si="2"/>
        <v>0.48773333333333335</v>
      </c>
      <c r="V6" s="9">
        <f t="shared" si="3"/>
        <v>0.38026666666666664</v>
      </c>
    </row>
    <row r="7" spans="1:22" x14ac:dyDescent="0.25">
      <c r="A7" s="49" t="s">
        <v>77</v>
      </c>
      <c r="B7" s="10">
        <v>14.01</v>
      </c>
      <c r="C7" s="11">
        <v>25</v>
      </c>
      <c r="D7" s="12">
        <v>20</v>
      </c>
      <c r="E7" s="6">
        <f>B7*D7</f>
        <v>280.2</v>
      </c>
      <c r="F7" s="7">
        <f t="shared" si="4"/>
        <v>0.33333333333333337</v>
      </c>
      <c r="G7" s="8">
        <f t="shared" si="1"/>
        <v>1.2160679999999999</v>
      </c>
      <c r="J7" s="1"/>
      <c r="K7" s="1"/>
      <c r="U7" s="7">
        <f t="shared" si="2"/>
        <v>0.40535599999999999</v>
      </c>
      <c r="V7" s="9">
        <f t="shared" si="3"/>
        <v>0.81071199999999988</v>
      </c>
    </row>
    <row r="8" spans="1:22" x14ac:dyDescent="0.25">
      <c r="A8" s="49" t="s">
        <v>76</v>
      </c>
      <c r="B8" s="10">
        <v>15</v>
      </c>
      <c r="C8" s="11">
        <v>40</v>
      </c>
      <c r="D8" s="12">
        <v>8</v>
      </c>
      <c r="E8" s="6">
        <f t="shared" si="0"/>
        <v>120</v>
      </c>
      <c r="F8" s="7">
        <f t="shared" si="4"/>
        <v>0.61904761904761907</v>
      </c>
      <c r="G8" s="8">
        <f t="shared" si="1"/>
        <v>0.52079999999999993</v>
      </c>
      <c r="J8" s="1"/>
      <c r="K8" s="1"/>
      <c r="U8" s="7">
        <f t="shared" si="2"/>
        <v>0.32239999999999996</v>
      </c>
      <c r="V8" s="9">
        <f t="shared" si="3"/>
        <v>0.19839999999999997</v>
      </c>
    </row>
    <row r="9" spans="1:22" x14ac:dyDescent="0.25">
      <c r="A9" s="49" t="s">
        <v>79</v>
      </c>
      <c r="B9" s="7">
        <v>25</v>
      </c>
      <c r="C9" s="11">
        <v>7.5</v>
      </c>
      <c r="D9" s="12">
        <v>6</v>
      </c>
      <c r="E9" s="6">
        <f>B9*D9</f>
        <v>150</v>
      </c>
      <c r="F9" s="7"/>
      <c r="G9" s="8">
        <f t="shared" si="1"/>
        <v>0.65100000000000002</v>
      </c>
      <c r="J9" s="1"/>
      <c r="K9" s="1"/>
      <c r="U9" s="7">
        <f t="shared" si="2"/>
        <v>0</v>
      </c>
      <c r="V9" s="9">
        <f t="shared" si="3"/>
        <v>0.65100000000000002</v>
      </c>
    </row>
    <row r="10" spans="1:22" x14ac:dyDescent="0.25">
      <c r="A10" s="49" t="s">
        <v>78</v>
      </c>
      <c r="B10" s="10">
        <v>6</v>
      </c>
      <c r="C10" s="11">
        <v>25</v>
      </c>
      <c r="D10" s="12">
        <v>8</v>
      </c>
      <c r="E10" s="6">
        <f t="shared" ref="E10" si="5">B10*D10</f>
        <v>48</v>
      </c>
      <c r="F10" s="7">
        <f t="shared" si="4"/>
        <v>0.33333333333333337</v>
      </c>
      <c r="G10" s="8">
        <f t="shared" si="1"/>
        <v>0.20832000000000001</v>
      </c>
      <c r="J10" s="1"/>
      <c r="K10" s="1"/>
      <c r="U10" s="7">
        <f t="shared" si="2"/>
        <v>6.9440000000000016E-2</v>
      </c>
      <c r="V10" s="9">
        <f t="shared" si="3"/>
        <v>0.13888</v>
      </c>
    </row>
    <row r="11" spans="1:22" ht="14.4" thickBot="1" x14ac:dyDescent="0.3">
      <c r="A11" s="49" t="s">
        <v>61</v>
      </c>
      <c r="B11" s="11"/>
      <c r="C11" s="11"/>
      <c r="D11" s="12"/>
      <c r="E11" s="6">
        <f>SUM(E7:E10)</f>
        <v>598.20000000000005</v>
      </c>
      <c r="F11" s="7">
        <f>SUM(F7:F10)</f>
        <v>1.2857142857142858</v>
      </c>
      <c r="G11" s="61">
        <f>SUM(G5:G10)</f>
        <v>4.2598546666666657</v>
      </c>
      <c r="J11" s="1"/>
      <c r="K11" s="1"/>
      <c r="U11" s="13">
        <f>SUM(U5:U10)</f>
        <v>1.7320182222222222</v>
      </c>
      <c r="V11" s="30">
        <f>SUM(V5:V10)</f>
        <v>2.5278364444444441</v>
      </c>
    </row>
    <row r="12" spans="1:22" x14ac:dyDescent="0.25">
      <c r="A12" s="21"/>
      <c r="B12" s="22"/>
      <c r="C12" s="22"/>
      <c r="D12" s="23"/>
      <c r="E12" s="24"/>
      <c r="F12" s="25"/>
      <c r="G12" s="26"/>
      <c r="H12" s="26"/>
      <c r="I12" s="27"/>
      <c r="J12" s="1"/>
      <c r="K12" s="1"/>
    </row>
    <row r="13" spans="1:22" x14ac:dyDescent="0.25">
      <c r="A13" s="21"/>
      <c r="B13" s="22"/>
      <c r="C13" s="22"/>
      <c r="D13" s="23"/>
      <c r="E13" s="24"/>
      <c r="F13" s="25"/>
      <c r="G13" s="26"/>
      <c r="H13" s="26"/>
      <c r="I13" s="27"/>
      <c r="J13" s="1"/>
      <c r="K13" s="1"/>
    </row>
    <row r="14" spans="1:22" ht="13.8" customHeight="1" x14ac:dyDescent="0.25">
      <c r="A14" s="77" t="s">
        <v>139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</row>
    <row r="15" spans="1:22" ht="69" customHeight="1" x14ac:dyDescent="0.25">
      <c r="A15" s="71" t="s">
        <v>83</v>
      </c>
      <c r="B15" s="71" t="s">
        <v>84</v>
      </c>
      <c r="C15" s="71" t="s">
        <v>85</v>
      </c>
      <c r="D15" s="71" t="s">
        <v>86</v>
      </c>
      <c r="E15" s="71" t="s">
        <v>87</v>
      </c>
      <c r="F15" s="71"/>
      <c r="G15" s="71" t="s">
        <v>88</v>
      </c>
      <c r="H15" s="71"/>
      <c r="I15" s="71" t="s">
        <v>89</v>
      </c>
      <c r="J15" s="71" t="s">
        <v>90</v>
      </c>
      <c r="K15" s="70" t="s">
        <v>124</v>
      </c>
      <c r="L15" s="70"/>
      <c r="M15" s="70"/>
      <c r="N15" s="70"/>
      <c r="O15" s="70"/>
      <c r="P15" s="70"/>
      <c r="Q15" s="70"/>
      <c r="R15" s="70"/>
      <c r="S15" s="70"/>
      <c r="T15" s="70"/>
    </row>
    <row r="16" spans="1:22" ht="90" customHeight="1" x14ac:dyDescent="0.25">
      <c r="A16" s="71"/>
      <c r="B16" s="71"/>
      <c r="C16" s="71"/>
      <c r="D16" s="71"/>
      <c r="E16" s="71"/>
      <c r="F16" s="71"/>
      <c r="G16" s="71"/>
      <c r="H16" s="71"/>
      <c r="I16" s="71"/>
      <c r="J16" s="71"/>
      <c r="K16" s="35" t="s">
        <v>125</v>
      </c>
      <c r="L16" s="35" t="s">
        <v>126</v>
      </c>
      <c r="M16" s="35" t="s">
        <v>127</v>
      </c>
      <c r="N16" s="35" t="s">
        <v>128</v>
      </c>
      <c r="O16" s="35" t="s">
        <v>129</v>
      </c>
      <c r="P16" s="35" t="s">
        <v>130</v>
      </c>
      <c r="Q16" s="35" t="s">
        <v>131</v>
      </c>
      <c r="R16" s="35" t="s">
        <v>132</v>
      </c>
      <c r="S16" s="35" t="s">
        <v>133</v>
      </c>
      <c r="T16" s="35" t="s">
        <v>134</v>
      </c>
    </row>
    <row r="17" spans="1:20" x14ac:dyDescent="0.25">
      <c r="A17" s="41">
        <v>1</v>
      </c>
      <c r="B17" s="41">
        <v>2</v>
      </c>
      <c r="C17" s="41">
        <v>3</v>
      </c>
      <c r="D17" s="41">
        <v>4</v>
      </c>
      <c r="E17" s="73">
        <v>5</v>
      </c>
      <c r="F17" s="73"/>
      <c r="G17" s="73">
        <v>6</v>
      </c>
      <c r="H17" s="73"/>
      <c r="I17" s="41">
        <v>7</v>
      </c>
      <c r="J17" s="41">
        <v>8</v>
      </c>
      <c r="K17" s="41">
        <v>9</v>
      </c>
      <c r="L17" s="41">
        <v>10</v>
      </c>
      <c r="M17" s="41">
        <v>11</v>
      </c>
      <c r="N17" s="41">
        <v>12</v>
      </c>
      <c r="O17" s="41">
        <v>13</v>
      </c>
      <c r="P17" s="41">
        <v>14</v>
      </c>
      <c r="Q17" s="41">
        <v>15</v>
      </c>
      <c r="R17" s="41">
        <v>16</v>
      </c>
      <c r="S17" s="41">
        <v>17</v>
      </c>
      <c r="T17" s="41">
        <v>18</v>
      </c>
    </row>
    <row r="18" spans="1:20" x14ac:dyDescent="0.25">
      <c r="A18" s="40">
        <v>1</v>
      </c>
      <c r="B18" s="40" t="s">
        <v>4</v>
      </c>
      <c r="C18" s="40">
        <v>1</v>
      </c>
      <c r="D18" s="40">
        <v>1</v>
      </c>
      <c r="E18" s="74" t="s">
        <v>101</v>
      </c>
      <c r="F18" s="74"/>
      <c r="G18" s="75" t="s">
        <v>102</v>
      </c>
      <c r="H18" s="75"/>
      <c r="I18" s="40">
        <f>J18</f>
        <v>196.3</v>
      </c>
      <c r="J18" s="40">
        <v>196.3</v>
      </c>
      <c r="K18" s="39"/>
      <c r="L18" s="39"/>
      <c r="M18" s="39"/>
      <c r="N18" s="39"/>
      <c r="O18" s="39"/>
      <c r="P18" s="39"/>
      <c r="Q18" s="39"/>
      <c r="R18" s="39"/>
      <c r="S18" s="39"/>
      <c r="T18" s="40">
        <v>0</v>
      </c>
    </row>
    <row r="19" spans="1:20" x14ac:dyDescent="0.25">
      <c r="A19" s="40">
        <v>2</v>
      </c>
      <c r="B19" s="40" t="s">
        <v>104</v>
      </c>
      <c r="C19" s="40">
        <v>1</v>
      </c>
      <c r="D19" s="40">
        <v>2</v>
      </c>
      <c r="E19" s="74" t="s">
        <v>101</v>
      </c>
      <c r="F19" s="74"/>
      <c r="G19" s="75"/>
      <c r="H19" s="75"/>
      <c r="I19" s="40" t="s">
        <v>92</v>
      </c>
      <c r="J19" s="40" t="s">
        <v>92</v>
      </c>
      <c r="K19" s="39"/>
      <c r="L19" s="39"/>
      <c r="M19" s="39"/>
      <c r="N19" s="39"/>
      <c r="O19" s="39"/>
      <c r="P19" s="39"/>
      <c r="Q19" s="39"/>
      <c r="R19" s="39"/>
      <c r="S19" s="39"/>
      <c r="T19" s="40">
        <v>0</v>
      </c>
    </row>
    <row r="20" spans="1:20" x14ac:dyDescent="0.25">
      <c r="A20" s="40">
        <v>3</v>
      </c>
      <c r="B20" s="40" t="s">
        <v>10</v>
      </c>
      <c r="C20" s="40">
        <v>1</v>
      </c>
      <c r="D20" s="40">
        <v>3</v>
      </c>
      <c r="E20" s="74" t="s">
        <v>101</v>
      </c>
      <c r="F20" s="74"/>
      <c r="G20" s="75"/>
      <c r="H20" s="75"/>
      <c r="I20" s="40">
        <f>J20</f>
        <v>78.5</v>
      </c>
      <c r="J20" s="40">
        <v>78.5</v>
      </c>
      <c r="K20" s="39"/>
      <c r="L20" s="39"/>
      <c r="M20" s="39"/>
      <c r="N20" s="39"/>
      <c r="O20" s="39"/>
      <c r="P20" s="39"/>
      <c r="Q20" s="39"/>
      <c r="R20" s="39"/>
      <c r="S20" s="39"/>
      <c r="T20" s="40">
        <v>0</v>
      </c>
    </row>
    <row r="21" spans="1:20" x14ac:dyDescent="0.25">
      <c r="A21" s="40">
        <v>4</v>
      </c>
      <c r="B21" s="40" t="s">
        <v>15</v>
      </c>
      <c r="C21" s="40">
        <v>1</v>
      </c>
      <c r="D21" s="40">
        <v>2</v>
      </c>
      <c r="E21" s="74" t="s">
        <v>101</v>
      </c>
      <c r="F21" s="74"/>
      <c r="G21" s="75"/>
      <c r="H21" s="75"/>
      <c r="I21" s="40">
        <v>70.3</v>
      </c>
      <c r="J21" s="40">
        <v>70.3</v>
      </c>
      <c r="K21" s="39"/>
      <c r="L21" s="39"/>
      <c r="M21" s="39"/>
      <c r="N21" s="39"/>
      <c r="O21" s="39"/>
      <c r="P21" s="39"/>
      <c r="Q21" s="39"/>
      <c r="R21" s="39"/>
      <c r="S21" s="39"/>
      <c r="T21" s="40">
        <v>0</v>
      </c>
    </row>
    <row r="22" spans="1:20" x14ac:dyDescent="0.25">
      <c r="A22" s="40">
        <v>5</v>
      </c>
      <c r="B22" s="40" t="s">
        <v>16</v>
      </c>
      <c r="C22" s="40">
        <v>1</v>
      </c>
      <c r="D22" s="40">
        <v>5</v>
      </c>
      <c r="E22" s="74" t="s">
        <v>101</v>
      </c>
      <c r="F22" s="74"/>
      <c r="G22" s="75"/>
      <c r="H22" s="75"/>
      <c r="I22" s="40">
        <v>228.10000000000002</v>
      </c>
      <c r="J22" s="40">
        <v>144.4</v>
      </c>
      <c r="K22" s="39"/>
      <c r="L22" s="39"/>
      <c r="M22" s="39"/>
      <c r="N22" s="39"/>
      <c r="O22" s="39"/>
      <c r="P22" s="39"/>
      <c r="Q22" s="39"/>
      <c r="R22" s="39"/>
      <c r="S22" s="39"/>
      <c r="T22" s="40">
        <v>0</v>
      </c>
    </row>
    <row r="23" spans="1:20" x14ac:dyDescent="0.25">
      <c r="A23" s="40">
        <v>6</v>
      </c>
      <c r="B23" s="40" t="s">
        <v>24</v>
      </c>
      <c r="C23" s="40">
        <v>1</v>
      </c>
      <c r="D23" s="40">
        <v>3</v>
      </c>
      <c r="E23" s="74" t="s">
        <v>101</v>
      </c>
      <c r="F23" s="74"/>
      <c r="G23" s="75"/>
      <c r="H23" s="75"/>
      <c r="I23" s="40">
        <v>200.89999999999998</v>
      </c>
      <c r="J23" s="40">
        <v>154.1</v>
      </c>
      <c r="K23" s="39"/>
      <c r="L23" s="39"/>
      <c r="M23" s="39"/>
      <c r="N23" s="39"/>
      <c r="O23" s="39"/>
      <c r="P23" s="39"/>
      <c r="Q23" s="39"/>
      <c r="R23" s="39"/>
      <c r="S23" s="39"/>
      <c r="T23" s="40">
        <v>0</v>
      </c>
    </row>
    <row r="24" spans="1:20" x14ac:dyDescent="0.25">
      <c r="A24" s="40">
        <v>7</v>
      </c>
      <c r="B24" s="40" t="s">
        <v>27</v>
      </c>
      <c r="C24" s="40">
        <v>1</v>
      </c>
      <c r="D24" s="40">
        <v>5</v>
      </c>
      <c r="E24" s="74" t="s">
        <v>101</v>
      </c>
      <c r="F24" s="74"/>
      <c r="G24" s="75"/>
      <c r="H24" s="75"/>
      <c r="I24" s="40">
        <v>232.6</v>
      </c>
      <c r="J24" s="40">
        <v>159.6</v>
      </c>
      <c r="K24" s="39"/>
      <c r="L24" s="39"/>
      <c r="M24" s="39"/>
      <c r="N24" s="39"/>
      <c r="O24" s="39"/>
      <c r="P24" s="39"/>
      <c r="Q24" s="39"/>
      <c r="R24" s="39"/>
      <c r="S24" s="39"/>
      <c r="T24" s="40">
        <v>0</v>
      </c>
    </row>
    <row r="25" spans="1:20" x14ac:dyDescent="0.25">
      <c r="A25" s="40">
        <v>8</v>
      </c>
      <c r="B25" s="40" t="s">
        <v>30</v>
      </c>
      <c r="C25" s="40">
        <v>1</v>
      </c>
      <c r="D25" s="40">
        <v>9</v>
      </c>
      <c r="E25" s="74" t="s">
        <v>101</v>
      </c>
      <c r="F25" s="74"/>
      <c r="G25" s="75"/>
      <c r="H25" s="75"/>
      <c r="I25" s="40">
        <v>236.7</v>
      </c>
      <c r="J25" s="40">
        <v>160.69999999999999</v>
      </c>
      <c r="K25" s="39"/>
      <c r="L25" s="39"/>
      <c r="M25" s="39"/>
      <c r="N25" s="39"/>
      <c r="O25" s="39"/>
      <c r="P25" s="39"/>
      <c r="Q25" s="39"/>
      <c r="R25" s="39"/>
      <c r="S25" s="39"/>
      <c r="T25" s="40">
        <v>0</v>
      </c>
    </row>
    <row r="26" spans="1:20" x14ac:dyDescent="0.25">
      <c r="A26" s="40">
        <v>9</v>
      </c>
      <c r="B26" s="40" t="s">
        <v>35</v>
      </c>
      <c r="C26" s="40">
        <v>1</v>
      </c>
      <c r="D26" s="40">
        <v>3</v>
      </c>
      <c r="E26" s="74" t="s">
        <v>101</v>
      </c>
      <c r="F26" s="74"/>
      <c r="G26" s="75"/>
      <c r="H26" s="75"/>
      <c r="I26" s="40">
        <v>80.8</v>
      </c>
      <c r="J26" s="40">
        <f>I26</f>
        <v>80.8</v>
      </c>
      <c r="K26" s="39"/>
      <c r="L26" s="39"/>
      <c r="M26" s="39"/>
      <c r="N26" s="39"/>
      <c r="O26" s="39"/>
      <c r="P26" s="39"/>
      <c r="Q26" s="39"/>
      <c r="R26" s="39"/>
      <c r="S26" s="39"/>
      <c r="T26" s="40">
        <v>0</v>
      </c>
    </row>
    <row r="27" spans="1:20" s="45" customFormat="1" x14ac:dyDescent="0.25">
      <c r="A27" s="40"/>
      <c r="B27" s="40" t="s">
        <v>95</v>
      </c>
      <c r="C27" s="40"/>
      <c r="D27" s="40">
        <f>SUM(D18:D26)</f>
        <v>33</v>
      </c>
      <c r="E27" s="74"/>
      <c r="F27" s="74"/>
      <c r="G27" s="74"/>
      <c r="H27" s="74"/>
      <c r="I27" s="40">
        <f>SUM(I18:I26)</f>
        <v>1324.2</v>
      </c>
      <c r="J27" s="40">
        <f t="shared" ref="J27" si="6">SUM(J18:J26)</f>
        <v>1044.7</v>
      </c>
      <c r="K27" s="67"/>
      <c r="L27" s="67"/>
      <c r="M27" s="67"/>
      <c r="N27" s="67"/>
      <c r="O27" s="67"/>
      <c r="P27" s="67"/>
      <c r="Q27" s="67"/>
      <c r="R27" s="67"/>
      <c r="S27" s="67"/>
      <c r="T27" s="40">
        <f>SUM(T18:T26)</f>
        <v>0</v>
      </c>
    </row>
  </sheetData>
  <mergeCells count="25">
    <mergeCell ref="E17:F17"/>
    <mergeCell ref="G17:H17"/>
    <mergeCell ref="A1:G1"/>
    <mergeCell ref="K15:T15"/>
    <mergeCell ref="J15:J16"/>
    <mergeCell ref="I15:I16"/>
    <mergeCell ref="G15:H16"/>
    <mergeCell ref="E15:F16"/>
    <mergeCell ref="D15:D16"/>
    <mergeCell ref="C15:C16"/>
    <mergeCell ref="B15:B16"/>
    <mergeCell ref="A15:A16"/>
    <mergeCell ref="A14:T14"/>
    <mergeCell ref="G27:H27"/>
    <mergeCell ref="E27:F27"/>
    <mergeCell ref="E18:F18"/>
    <mergeCell ref="G18:H26"/>
    <mergeCell ref="E19:F19"/>
    <mergeCell ref="E20:F20"/>
    <mergeCell ref="E21:F21"/>
    <mergeCell ref="E22:F22"/>
    <mergeCell ref="E23:F23"/>
    <mergeCell ref="E24:F24"/>
    <mergeCell ref="E25:F25"/>
    <mergeCell ref="E26:F26"/>
  </mergeCells>
  <pageMargins left="0.19" right="0.17" top="0.75" bottom="0.27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3,746  2,75</vt:lpstr>
      <vt:lpstr>2,888  2,188</vt:lpstr>
      <vt:lpstr>3,19</vt:lpstr>
      <vt:lpstr>4,26</vt:lpstr>
      <vt:lpstr>'3,746  2,75'!Заголовки_для_печати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2017-05-11T23:33:32Z</dcterms:modified>
</cp:coreProperties>
</file>